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50" windowWidth="14325" windowHeight="7230"/>
  </bookViews>
  <sheets>
    <sheet name="Sheet1" sheetId="1" r:id="rId1"/>
    <sheet name="Sheet2" sheetId="2" state="hidden" r:id="rId2"/>
    <sheet name="Sheet3" sheetId="3" r:id="rId3"/>
  </sheets>
  <definedNames>
    <definedName name="_xlnm._FilterDatabase" localSheetId="0" hidden="1">Sheet1!$B$1:$F$68</definedName>
  </definedNames>
  <calcPr calcId="124519"/>
</workbook>
</file>

<file path=xl/calcChain.xml><?xml version="1.0" encoding="utf-8"?>
<calcChain xmlns="http://schemas.openxmlformats.org/spreadsheetml/2006/main">
  <c r="F2" i="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B69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2"/>
  <c r="H54" l="1"/>
  <c r="H2"/>
  <c r="H67"/>
  <c r="H65"/>
  <c r="H62"/>
  <c r="H58"/>
  <c r="G4"/>
  <c r="G6"/>
  <c r="G8"/>
  <c r="G10"/>
  <c r="G12"/>
  <c r="G14"/>
  <c r="G16"/>
  <c r="G18"/>
  <c r="G20"/>
  <c r="G22"/>
  <c r="G24"/>
  <c r="G26"/>
  <c r="G28"/>
  <c r="G30"/>
  <c r="G32"/>
  <c r="G34"/>
  <c r="G36"/>
  <c r="G38"/>
  <c r="G40"/>
  <c r="G42"/>
  <c r="G44"/>
  <c r="G46"/>
  <c r="G48"/>
  <c r="G50"/>
  <c r="G52"/>
  <c r="G54"/>
  <c r="G56"/>
  <c r="G58"/>
  <c r="G60"/>
  <c r="G62"/>
  <c r="G64"/>
  <c r="G66"/>
  <c r="G68"/>
  <c r="H3"/>
  <c r="H5"/>
  <c r="H7"/>
  <c r="H9"/>
  <c r="H11"/>
  <c r="H13"/>
  <c r="H15"/>
  <c r="H17"/>
  <c r="H19"/>
  <c r="H21"/>
  <c r="H23"/>
  <c r="H25"/>
  <c r="H27"/>
  <c r="H29"/>
  <c r="H31"/>
  <c r="H33"/>
  <c r="H35"/>
  <c r="H37"/>
  <c r="H39"/>
  <c r="H41"/>
  <c r="H43"/>
  <c r="H45"/>
  <c r="H47"/>
  <c r="H49"/>
  <c r="H51"/>
  <c r="H53"/>
  <c r="H55"/>
  <c r="H57"/>
  <c r="H59"/>
  <c r="H61"/>
  <c r="H63"/>
  <c r="G3"/>
  <c r="G5"/>
  <c r="G7"/>
  <c r="G9"/>
  <c r="G11"/>
  <c r="G13"/>
  <c r="G15"/>
  <c r="G17"/>
  <c r="G19"/>
  <c r="G21"/>
  <c r="G23"/>
  <c r="G25"/>
  <c r="G27"/>
  <c r="G29"/>
  <c r="G31"/>
  <c r="G33"/>
  <c r="G35"/>
  <c r="G37"/>
  <c r="G39"/>
  <c r="G41"/>
  <c r="G43"/>
  <c r="G45"/>
  <c r="G47"/>
  <c r="G49"/>
  <c r="G51"/>
  <c r="G53"/>
  <c r="G55"/>
  <c r="G57"/>
  <c r="G59"/>
  <c r="G61"/>
  <c r="G63"/>
  <c r="G65"/>
  <c r="G67"/>
  <c r="G2"/>
  <c r="H4"/>
  <c r="H6"/>
  <c r="H8"/>
  <c r="H10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68"/>
  <c r="H66"/>
  <c r="H64"/>
  <c r="H60"/>
  <c r="H56"/>
  <c r="H52"/>
  <c r="I5" l="1" a="1"/>
  <c r="I5" s="1"/>
  <c r="D5" i="1" s="1"/>
  <c r="I7" i="2" a="1"/>
  <c r="I7" s="1"/>
  <c r="D7" i="1" s="1"/>
  <c r="I9" i="2" a="1"/>
  <c r="I9" s="1"/>
  <c r="D9" i="1" s="1"/>
  <c r="I11" i="2" a="1"/>
  <c r="I11" s="1"/>
  <c r="D11" i="1" s="1"/>
  <c r="I13" i="2" a="1"/>
  <c r="I13" s="1"/>
  <c r="D13" i="1" s="1"/>
  <c r="I15" i="2" a="1"/>
  <c r="I15" s="1"/>
  <c r="D15" i="1" s="1"/>
  <c r="I17" i="2" a="1"/>
  <c r="I17" s="1"/>
  <c r="D17" i="1" s="1"/>
  <c r="I19" i="2" a="1"/>
  <c r="I19" s="1"/>
  <c r="D19" i="1" s="1"/>
  <c r="I6" i="2" a="1"/>
  <c r="I6" s="1"/>
  <c r="D6" i="1" s="1"/>
  <c r="I8" i="2" a="1"/>
  <c r="I8" s="1"/>
  <c r="D8" i="1" s="1"/>
  <c r="I10" i="2" a="1"/>
  <c r="I10" s="1"/>
  <c r="D10" i="1" s="1"/>
  <c r="I12" i="2" a="1"/>
  <c r="I12" s="1"/>
  <c r="D12" i="1" s="1"/>
  <c r="I14" i="2" a="1"/>
  <c r="I14" s="1"/>
  <c r="D14" i="1" s="1"/>
  <c r="I16" i="2" a="1"/>
  <c r="I16" s="1"/>
  <c r="D16" i="1" s="1"/>
  <c r="I18" i="2" a="1"/>
  <c r="I18" s="1"/>
  <c r="D18" i="1" s="1"/>
  <c r="I20" i="2" a="1"/>
  <c r="I20" s="1"/>
  <c r="D20" i="1" s="1"/>
  <c r="I22" i="2" a="1"/>
  <c r="I22" s="1"/>
  <c r="D22" i="1" s="1"/>
  <c r="I24" i="2" a="1"/>
  <c r="I24" s="1"/>
  <c r="D24" i="1" s="1"/>
  <c r="I26" i="2" a="1"/>
  <c r="I26" s="1"/>
  <c r="D26" i="1" s="1"/>
  <c r="I28" i="2" a="1"/>
  <c r="I28" s="1"/>
  <c r="D28" i="1" s="1"/>
  <c r="I30" i="2" a="1"/>
  <c r="I30" s="1"/>
  <c r="D30" i="1" s="1"/>
  <c r="I32" i="2" a="1"/>
  <c r="I32" s="1"/>
  <c r="D32" i="1" s="1"/>
  <c r="I34" i="2" a="1"/>
  <c r="I34" s="1"/>
  <c r="D34" i="1" s="1"/>
  <c r="I36" i="2" a="1"/>
  <c r="I36" s="1"/>
  <c r="D36" i="1" s="1"/>
  <c r="I38" i="2" a="1"/>
  <c r="I38" s="1"/>
  <c r="D38" i="1" s="1"/>
  <c r="I40" i="2" a="1"/>
  <c r="I40" s="1"/>
  <c r="D40" i="1" s="1"/>
  <c r="I21" i="2" a="1"/>
  <c r="I21" s="1"/>
  <c r="D21" i="1" s="1"/>
  <c r="I25" i="2" a="1"/>
  <c r="I25" s="1"/>
  <c r="D25" i="1" s="1"/>
  <c r="I29" i="2" a="1"/>
  <c r="I29" s="1"/>
  <c r="D29" i="1" s="1"/>
  <c r="I33" i="2" a="1"/>
  <c r="I33" s="1"/>
  <c r="D33" i="1" s="1"/>
  <c r="I37" i="2" a="1"/>
  <c r="I37" s="1"/>
  <c r="D37" i="1" s="1"/>
  <c r="I41" i="2" a="1"/>
  <c r="I41" s="1"/>
  <c r="D41" i="1" s="1"/>
  <c r="I43" i="2" a="1"/>
  <c r="I43" s="1"/>
  <c r="D43" i="1" s="1"/>
  <c r="I45" i="2" a="1"/>
  <c r="I45" s="1"/>
  <c r="D45" i="1" s="1"/>
  <c r="I47" i="2" a="1"/>
  <c r="I47" s="1"/>
  <c r="D47" i="1" s="1"/>
  <c r="I49" i="2" a="1"/>
  <c r="I49" s="1"/>
  <c r="D49" i="1" s="1"/>
  <c r="I51" i="2" a="1"/>
  <c r="I51" s="1"/>
  <c r="D51" i="1" s="1"/>
  <c r="I53" i="2" a="1"/>
  <c r="I53" s="1"/>
  <c r="D53" i="1" s="1"/>
  <c r="I55" i="2" a="1"/>
  <c r="I55" s="1"/>
  <c r="D55" i="1" s="1"/>
  <c r="I57" i="2" a="1"/>
  <c r="I57" s="1"/>
  <c r="D57" i="1" s="1"/>
  <c r="I59" i="2" a="1"/>
  <c r="I59" s="1"/>
  <c r="D59" i="1" s="1"/>
  <c r="I61" i="2" a="1"/>
  <c r="I61" s="1"/>
  <c r="D61" i="1" s="1"/>
  <c r="I63" i="2" a="1"/>
  <c r="I63" s="1"/>
  <c r="D63" i="1" s="1"/>
  <c r="I65" i="2" a="1"/>
  <c r="I65" s="1"/>
  <c r="D65" i="1" s="1"/>
  <c r="I67" i="2" a="1"/>
  <c r="I67" s="1"/>
  <c r="D67" i="1" s="1"/>
  <c r="I3" i="2" a="1"/>
  <c r="I3" s="1"/>
  <c r="D3" i="1" s="1"/>
  <c r="I2" i="2" a="1"/>
  <c r="I2" s="1"/>
  <c r="D2" i="1" s="1"/>
  <c r="I23" i="2" a="1"/>
  <c r="I23" s="1"/>
  <c r="D23" i="1" s="1"/>
  <c r="I27" i="2" a="1"/>
  <c r="I27" s="1"/>
  <c r="D27" i="1" s="1"/>
  <c r="I31" i="2" a="1"/>
  <c r="I31" s="1"/>
  <c r="D31" i="1" s="1"/>
  <c r="I35" i="2" a="1"/>
  <c r="I35" s="1"/>
  <c r="D35" i="1" s="1"/>
  <c r="I39" i="2" a="1"/>
  <c r="I39" s="1"/>
  <c r="D39" i="1" s="1"/>
  <c r="I42" i="2" a="1"/>
  <c r="I42" s="1"/>
  <c r="D42" i="1" s="1"/>
  <c r="I44" i="2" a="1"/>
  <c r="I44" s="1"/>
  <c r="D44" i="1" s="1"/>
  <c r="I46" i="2" a="1"/>
  <c r="I46" s="1"/>
  <c r="D46" i="1" s="1"/>
  <c r="I48" i="2" a="1"/>
  <c r="I48" s="1"/>
  <c r="D48" i="1" s="1"/>
  <c r="I50" i="2" a="1"/>
  <c r="I50" s="1"/>
  <c r="D50" i="1" s="1"/>
  <c r="I52" i="2" a="1"/>
  <c r="I52" s="1"/>
  <c r="D52" i="1" s="1"/>
  <c r="I54" i="2" a="1"/>
  <c r="I54" s="1"/>
  <c r="D54" i="1" s="1"/>
  <c r="I56" i="2" a="1"/>
  <c r="I56" s="1"/>
  <c r="D56" i="1" s="1"/>
  <c r="I58" i="2" a="1"/>
  <c r="I58" s="1"/>
  <c r="D58" i="1" s="1"/>
  <c r="I60" i="2" a="1"/>
  <c r="I60" s="1"/>
  <c r="D60" i="1" s="1"/>
  <c r="I62" i="2" a="1"/>
  <c r="I62" s="1"/>
  <c r="D62" i="1" s="1"/>
  <c r="I64" i="2" a="1"/>
  <c r="I64" s="1"/>
  <c r="D64" i="1" s="1"/>
  <c r="I66" i="2" a="1"/>
  <c r="I66" s="1"/>
  <c r="D66" i="1" s="1"/>
  <c r="I68" i="2" a="1"/>
  <c r="I68" s="1"/>
  <c r="D68" i="1" s="1"/>
  <c r="I4" i="2" a="1"/>
  <c r="I4" s="1"/>
  <c r="D4" i="1" s="1"/>
  <c r="E66" l="1"/>
  <c r="F66"/>
  <c r="E62"/>
  <c r="F62"/>
  <c r="E58"/>
  <c r="F58"/>
  <c r="E54"/>
  <c r="F54"/>
  <c r="E50"/>
  <c r="F50"/>
  <c r="E46"/>
  <c r="F46"/>
  <c r="E42"/>
  <c r="F42"/>
  <c r="E35"/>
  <c r="F35"/>
  <c r="E27"/>
  <c r="F27"/>
  <c r="E2"/>
  <c r="F2"/>
  <c r="E67"/>
  <c r="F67"/>
  <c r="E63"/>
  <c r="F63"/>
  <c r="E59"/>
  <c r="F59"/>
  <c r="E55"/>
  <c r="F55"/>
  <c r="E51"/>
  <c r="F51"/>
  <c r="E47"/>
  <c r="F47"/>
  <c r="E43"/>
  <c r="F43"/>
  <c r="E37"/>
  <c r="F37"/>
  <c r="E29"/>
  <c r="F29"/>
  <c r="E21"/>
  <c r="F21"/>
  <c r="E38"/>
  <c r="F38"/>
  <c r="E34"/>
  <c r="F34"/>
  <c r="E30"/>
  <c r="F30"/>
  <c r="E26"/>
  <c r="F26"/>
  <c r="E22"/>
  <c r="F22"/>
  <c r="E18"/>
  <c r="F18"/>
  <c r="E14"/>
  <c r="F14"/>
  <c r="E10"/>
  <c r="F10"/>
  <c r="E6"/>
  <c r="F6"/>
  <c r="E17"/>
  <c r="F17"/>
  <c r="E13"/>
  <c r="F13"/>
  <c r="E9"/>
  <c r="F9"/>
  <c r="E5"/>
  <c r="F5"/>
  <c r="E4"/>
  <c r="F4"/>
  <c r="E68"/>
  <c r="F68"/>
  <c r="E64"/>
  <c r="F64"/>
  <c r="E60"/>
  <c r="F60"/>
  <c r="E56"/>
  <c r="F56"/>
  <c r="E52"/>
  <c r="F52"/>
  <c r="E48"/>
  <c r="F48"/>
  <c r="E44"/>
  <c r="F44"/>
  <c r="E39"/>
  <c r="F39"/>
  <c r="E31"/>
  <c r="F31"/>
  <c r="E23"/>
  <c r="F23"/>
  <c r="E3"/>
  <c r="F3"/>
  <c r="E65"/>
  <c r="F65"/>
  <c r="E61"/>
  <c r="F61"/>
  <c r="E57"/>
  <c r="F57"/>
  <c r="E53"/>
  <c r="F53"/>
  <c r="E49"/>
  <c r="F49"/>
  <c r="E45"/>
  <c r="F45"/>
  <c r="E41"/>
  <c r="F41"/>
  <c r="E33"/>
  <c r="F33"/>
  <c r="E25"/>
  <c r="F25"/>
  <c r="E40"/>
  <c r="F40"/>
  <c r="E36"/>
  <c r="F36"/>
  <c r="E32"/>
  <c r="F32"/>
  <c r="E28"/>
  <c r="F28"/>
  <c r="E24"/>
  <c r="F24"/>
  <c r="E20"/>
  <c r="F20"/>
  <c r="E16"/>
  <c r="F16"/>
  <c r="E12"/>
  <c r="F12"/>
  <c r="E8"/>
  <c r="F8"/>
  <c r="E19"/>
  <c r="F19"/>
  <c r="E15"/>
  <c r="F15"/>
  <c r="E11"/>
  <c r="F11"/>
  <c r="E7"/>
  <c r="F7"/>
</calcChain>
</file>

<file path=xl/sharedStrings.xml><?xml version="1.0" encoding="utf-8"?>
<sst xmlns="http://schemas.openxmlformats.org/spreadsheetml/2006/main" count="70" uniqueCount="18">
  <si>
    <t>محمد  3</t>
  </si>
  <si>
    <t>محمد  15</t>
  </si>
  <si>
    <t>محمد  1</t>
  </si>
  <si>
    <t>محمد  8</t>
  </si>
  <si>
    <t>محمد  5</t>
  </si>
  <si>
    <t>محمد  4</t>
  </si>
  <si>
    <t>محمد  2</t>
  </si>
  <si>
    <t>محمد  9</t>
  </si>
  <si>
    <t>محمد  7</t>
  </si>
  <si>
    <t>محمد  11</t>
  </si>
  <si>
    <t>محمد  14</t>
  </si>
  <si>
    <t>محمد  13</t>
  </si>
  <si>
    <t>محمد  10</t>
  </si>
  <si>
    <t>محمد  12</t>
  </si>
  <si>
    <t>محمد  6</t>
  </si>
  <si>
    <t>الاسم</t>
  </si>
  <si>
    <t>عدد مرات التكرار</t>
  </si>
  <si>
    <t>مجموع القيم</t>
  </si>
</sst>
</file>

<file path=xl/styles.xml><?xml version="1.0" encoding="utf-8"?>
<styleSheet xmlns="http://schemas.openxmlformats.org/spreadsheetml/2006/main">
  <fonts count="3">
    <font>
      <sz val="16"/>
      <color theme="1"/>
      <name val="Traditional Arabic"/>
      <family val="2"/>
    </font>
    <font>
      <b/>
      <sz val="16"/>
      <color theme="0"/>
      <name val="Traditional Arabic"/>
      <family val="1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68"/>
  <sheetViews>
    <sheetView rightToLeft="1" tabSelected="1" workbookViewId="0"/>
  </sheetViews>
  <sheetFormatPr defaultRowHeight="27.75"/>
  <cols>
    <col min="3" max="3" width="13.09765625" customWidth="1"/>
    <col min="5" max="5" width="12.5" customWidth="1"/>
    <col min="6" max="6" width="15.796875" style="3" customWidth="1"/>
    <col min="8" max="8" width="9.796875" bestFit="1" customWidth="1"/>
  </cols>
  <sheetData>
    <row r="1" spans="2:6">
      <c r="D1" s="1" t="s">
        <v>15</v>
      </c>
      <c r="E1" s="1" t="s">
        <v>16</v>
      </c>
      <c r="F1" s="1" t="s">
        <v>17</v>
      </c>
    </row>
    <row r="2" spans="2:6">
      <c r="B2" t="s">
        <v>0</v>
      </c>
      <c r="C2">
        <v>5</v>
      </c>
      <c r="D2" s="2" t="str">
        <f>IF(Sheet2!I2&lt;&gt;"",Sheet2!I2,"")</f>
        <v>محمد  3</v>
      </c>
      <c r="E2" s="2">
        <f>IF($D2&lt;&gt;"",COUNTIF($B$2:$B$68,$D2),"")</f>
        <v>7</v>
      </c>
      <c r="F2" s="3">
        <f>IF($D2&lt;&gt;"",SUMIF($B$2:$B$68,$D2,$C$2:$C$68),"")</f>
        <v>940</v>
      </c>
    </row>
    <row r="3" spans="2:6">
      <c r="B3" t="s">
        <v>1</v>
      </c>
      <c r="C3">
        <v>10</v>
      </c>
      <c r="D3" s="2" t="str">
        <f>IF(Sheet2!I3&lt;&gt;"",Sheet2!I3,"")</f>
        <v>محمد  15</v>
      </c>
      <c r="E3" s="2">
        <f t="shared" ref="E3:E66" si="0">IF($D3&lt;&gt;"",COUNTIF($B$2:$B$68,$D3),"")</f>
        <v>8</v>
      </c>
      <c r="F3" s="3">
        <f t="shared" ref="F3:F66" si="1">IF($D3&lt;&gt;"",SUMIF($B$2:$B$68,$D3,$C$2:$C$68),"")</f>
        <v>1005</v>
      </c>
    </row>
    <row r="4" spans="2:6">
      <c r="B4" t="s">
        <v>2</v>
      </c>
      <c r="C4">
        <v>15</v>
      </c>
      <c r="D4" s="2" t="str">
        <f>IF(Sheet2!I4&lt;&gt;"",Sheet2!I4,"")</f>
        <v>محمد  1</v>
      </c>
      <c r="E4" s="2">
        <f t="shared" si="0"/>
        <v>4</v>
      </c>
      <c r="F4" s="3">
        <f t="shared" si="1"/>
        <v>585</v>
      </c>
    </row>
    <row r="5" spans="2:6">
      <c r="B5" t="s">
        <v>2</v>
      </c>
      <c r="C5">
        <v>20</v>
      </c>
      <c r="D5" s="2" t="str">
        <f>IF(Sheet2!I5&lt;&gt;"",Sheet2!I5,"")</f>
        <v>محمد  8</v>
      </c>
      <c r="E5" s="2">
        <f t="shared" si="0"/>
        <v>6</v>
      </c>
      <c r="F5" s="3">
        <f t="shared" si="1"/>
        <v>680</v>
      </c>
    </row>
    <row r="6" spans="2:6">
      <c r="B6" t="s">
        <v>1</v>
      </c>
      <c r="C6">
        <v>25</v>
      </c>
      <c r="D6" s="2" t="str">
        <f>IF(Sheet2!I6&lt;&gt;"",Sheet2!I6,"")</f>
        <v>محمد  5</v>
      </c>
      <c r="E6" s="2">
        <f t="shared" si="0"/>
        <v>2</v>
      </c>
      <c r="F6" s="3">
        <f t="shared" si="1"/>
        <v>315</v>
      </c>
    </row>
    <row r="7" spans="2:6">
      <c r="B7" t="s">
        <v>3</v>
      </c>
      <c r="C7">
        <v>30</v>
      </c>
      <c r="D7" s="2" t="str">
        <f>IF(Sheet2!I7&lt;&gt;"",Sheet2!I7,"")</f>
        <v>محمد  4</v>
      </c>
      <c r="E7" s="2">
        <f t="shared" si="0"/>
        <v>3</v>
      </c>
      <c r="F7" s="3">
        <f t="shared" si="1"/>
        <v>665</v>
      </c>
    </row>
    <row r="8" spans="2:6">
      <c r="B8" t="s">
        <v>1</v>
      </c>
      <c r="C8">
        <v>35</v>
      </c>
      <c r="D8" s="2" t="str">
        <f>IF(Sheet2!I8&lt;&gt;"",Sheet2!I8,"")</f>
        <v>محمد  2</v>
      </c>
      <c r="E8" s="2">
        <f t="shared" si="0"/>
        <v>5</v>
      </c>
      <c r="F8" s="3">
        <f t="shared" si="1"/>
        <v>850</v>
      </c>
    </row>
    <row r="9" spans="2:6">
      <c r="B9" t="s">
        <v>3</v>
      </c>
      <c r="C9">
        <v>40</v>
      </c>
      <c r="D9" s="2" t="str">
        <f>IF(Sheet2!I9&lt;&gt;"",Sheet2!I9,"")</f>
        <v>محمد  9</v>
      </c>
      <c r="E9" s="2">
        <f t="shared" si="0"/>
        <v>5</v>
      </c>
      <c r="F9" s="3">
        <f t="shared" si="1"/>
        <v>650</v>
      </c>
    </row>
    <row r="10" spans="2:6">
      <c r="B10" t="s">
        <v>4</v>
      </c>
      <c r="C10">
        <v>45</v>
      </c>
      <c r="D10" s="2" t="str">
        <f>IF(Sheet2!I10&lt;&gt;"",Sheet2!I10,"")</f>
        <v>محمد  7</v>
      </c>
      <c r="E10" s="2">
        <f t="shared" si="0"/>
        <v>10</v>
      </c>
      <c r="F10" s="3">
        <f t="shared" si="1"/>
        <v>2095</v>
      </c>
    </row>
    <row r="11" spans="2:6">
      <c r="B11" t="s">
        <v>5</v>
      </c>
      <c r="C11">
        <v>50</v>
      </c>
      <c r="D11" s="2" t="str">
        <f>IF(Sheet2!I11&lt;&gt;"",Sheet2!I11,"")</f>
        <v>محمد  11</v>
      </c>
      <c r="E11" s="2">
        <f t="shared" si="0"/>
        <v>2</v>
      </c>
      <c r="F11" s="3">
        <f t="shared" si="1"/>
        <v>365</v>
      </c>
    </row>
    <row r="12" spans="2:6">
      <c r="B12" t="s">
        <v>6</v>
      </c>
      <c r="C12">
        <v>55</v>
      </c>
      <c r="D12" s="2" t="str">
        <f>IF(Sheet2!I12&lt;&gt;"",Sheet2!I12,"")</f>
        <v>محمد  14</v>
      </c>
      <c r="E12" s="2">
        <f t="shared" si="0"/>
        <v>4</v>
      </c>
      <c r="F12" s="3">
        <f t="shared" si="1"/>
        <v>635</v>
      </c>
    </row>
    <row r="13" spans="2:6">
      <c r="B13" t="s">
        <v>7</v>
      </c>
      <c r="C13">
        <v>60</v>
      </c>
      <c r="D13" s="2" t="str">
        <f>IF(Sheet2!I13&lt;&gt;"",Sheet2!I13,"")</f>
        <v>محمد  13</v>
      </c>
      <c r="E13" s="2">
        <f t="shared" si="0"/>
        <v>1</v>
      </c>
      <c r="F13" s="3">
        <f t="shared" si="1"/>
        <v>135</v>
      </c>
    </row>
    <row r="14" spans="2:6">
      <c r="B14" t="s">
        <v>3</v>
      </c>
      <c r="C14">
        <v>65</v>
      </c>
      <c r="D14" s="2" t="str">
        <f>IF(Sheet2!I14&lt;&gt;"",Sheet2!I14,"")</f>
        <v>محمد  10</v>
      </c>
      <c r="E14" s="2">
        <f t="shared" si="0"/>
        <v>5</v>
      </c>
      <c r="F14" s="3">
        <f t="shared" si="1"/>
        <v>1180</v>
      </c>
    </row>
    <row r="15" spans="2:6">
      <c r="B15" t="s">
        <v>8</v>
      </c>
      <c r="C15">
        <v>70</v>
      </c>
      <c r="D15" s="2" t="str">
        <f>IF(Sheet2!I15&lt;&gt;"",Sheet2!I15,"")</f>
        <v>محمد  12</v>
      </c>
      <c r="E15" s="2">
        <f t="shared" si="0"/>
        <v>2</v>
      </c>
      <c r="F15" s="3">
        <f t="shared" si="1"/>
        <v>430</v>
      </c>
    </row>
    <row r="16" spans="2:6">
      <c r="B16" t="s">
        <v>6</v>
      </c>
      <c r="C16">
        <v>75</v>
      </c>
      <c r="D16" s="2" t="str">
        <f>IF(Sheet2!I16&lt;&gt;"",Sheet2!I16,"")</f>
        <v>محمد  6</v>
      </c>
      <c r="E16" s="2">
        <f t="shared" si="0"/>
        <v>3</v>
      </c>
      <c r="F16" s="3">
        <f t="shared" si="1"/>
        <v>860</v>
      </c>
    </row>
    <row r="17" spans="2:6">
      <c r="B17" t="s">
        <v>9</v>
      </c>
      <c r="C17">
        <v>80</v>
      </c>
      <c r="D17" s="2" t="str">
        <f>IF(Sheet2!I17&lt;&gt;"",Sheet2!I17,"")</f>
        <v/>
      </c>
      <c r="E17" s="2" t="str">
        <f t="shared" si="0"/>
        <v/>
      </c>
      <c r="F17" s="3" t="str">
        <f t="shared" si="1"/>
        <v/>
      </c>
    </row>
    <row r="18" spans="2:6">
      <c r="B18" t="s">
        <v>7</v>
      </c>
      <c r="C18">
        <v>85</v>
      </c>
      <c r="D18" s="2" t="str">
        <f>IF(Sheet2!I18&lt;&gt;"",Sheet2!I18,"")</f>
        <v/>
      </c>
      <c r="E18" s="2" t="str">
        <f t="shared" si="0"/>
        <v/>
      </c>
      <c r="F18" s="3" t="str">
        <f t="shared" si="1"/>
        <v/>
      </c>
    </row>
    <row r="19" spans="2:6">
      <c r="B19" t="s">
        <v>7</v>
      </c>
      <c r="C19">
        <v>90</v>
      </c>
      <c r="D19" s="2" t="str">
        <f>IF(Sheet2!I19&lt;&gt;"",Sheet2!I19,"")</f>
        <v/>
      </c>
      <c r="E19" s="2" t="str">
        <f t="shared" si="0"/>
        <v/>
      </c>
      <c r="F19" s="3" t="str">
        <f t="shared" si="1"/>
        <v/>
      </c>
    </row>
    <row r="20" spans="2:6">
      <c r="B20" t="s">
        <v>1</v>
      </c>
      <c r="C20">
        <v>95</v>
      </c>
      <c r="D20" s="2" t="str">
        <f>IF(Sheet2!I20&lt;&gt;"",Sheet2!I20,"")</f>
        <v/>
      </c>
      <c r="E20" s="2" t="str">
        <f t="shared" si="0"/>
        <v/>
      </c>
      <c r="F20" s="3" t="str">
        <f t="shared" si="1"/>
        <v/>
      </c>
    </row>
    <row r="21" spans="2:6">
      <c r="B21" t="s">
        <v>10</v>
      </c>
      <c r="C21">
        <v>100</v>
      </c>
      <c r="D21" s="2" t="str">
        <f>IF(Sheet2!I21&lt;&gt;"",Sheet2!I21,"")</f>
        <v/>
      </c>
      <c r="E21" s="2" t="str">
        <f t="shared" si="0"/>
        <v/>
      </c>
      <c r="F21" s="3" t="str">
        <f t="shared" si="1"/>
        <v/>
      </c>
    </row>
    <row r="22" spans="2:6">
      <c r="B22" t="s">
        <v>1</v>
      </c>
      <c r="C22">
        <v>105</v>
      </c>
      <c r="D22" s="2" t="str">
        <f>IF(Sheet2!I22&lt;&gt;"",Sheet2!I22,"")</f>
        <v/>
      </c>
      <c r="E22" s="2" t="str">
        <f t="shared" si="0"/>
        <v/>
      </c>
      <c r="F22" s="3" t="str">
        <f t="shared" si="1"/>
        <v/>
      </c>
    </row>
    <row r="23" spans="2:6">
      <c r="B23" t="s">
        <v>0</v>
      </c>
      <c r="C23">
        <v>110</v>
      </c>
      <c r="D23" s="2" t="str">
        <f>IF(Sheet2!I23&lt;&gt;"",Sheet2!I23,"")</f>
        <v/>
      </c>
      <c r="E23" s="2" t="str">
        <f t="shared" si="0"/>
        <v/>
      </c>
      <c r="F23" s="3" t="str">
        <f t="shared" si="1"/>
        <v/>
      </c>
    </row>
    <row r="24" spans="2:6">
      <c r="B24" t="s">
        <v>0</v>
      </c>
      <c r="C24">
        <v>115</v>
      </c>
      <c r="D24" s="2" t="str">
        <f>IF(Sheet2!I24&lt;&gt;"",Sheet2!I24,"")</f>
        <v/>
      </c>
      <c r="E24" s="2" t="str">
        <f t="shared" si="0"/>
        <v/>
      </c>
      <c r="F24" s="3" t="str">
        <f t="shared" si="1"/>
        <v/>
      </c>
    </row>
    <row r="25" spans="2:6">
      <c r="B25" t="s">
        <v>0</v>
      </c>
      <c r="C25">
        <v>120</v>
      </c>
      <c r="D25" s="2" t="str">
        <f>IF(Sheet2!I25&lt;&gt;"",Sheet2!I25,"")</f>
        <v/>
      </c>
      <c r="E25" s="2" t="str">
        <f t="shared" si="0"/>
        <v/>
      </c>
      <c r="F25" s="3" t="str">
        <f t="shared" si="1"/>
        <v/>
      </c>
    </row>
    <row r="26" spans="2:6">
      <c r="B26" t="s">
        <v>3</v>
      </c>
      <c r="C26">
        <v>125</v>
      </c>
      <c r="D26" s="2" t="str">
        <f>IF(Sheet2!I26&lt;&gt;"",Sheet2!I26,"")</f>
        <v/>
      </c>
      <c r="E26" s="2" t="str">
        <f t="shared" si="0"/>
        <v/>
      </c>
      <c r="F26" s="3" t="str">
        <f t="shared" si="1"/>
        <v/>
      </c>
    </row>
    <row r="27" spans="2:6">
      <c r="B27" t="s">
        <v>8</v>
      </c>
      <c r="C27">
        <v>130</v>
      </c>
      <c r="D27" s="2" t="str">
        <f>IF(Sheet2!I27&lt;&gt;"",Sheet2!I27,"")</f>
        <v/>
      </c>
      <c r="E27" s="2" t="str">
        <f t="shared" si="0"/>
        <v/>
      </c>
      <c r="F27" s="3" t="str">
        <f t="shared" si="1"/>
        <v/>
      </c>
    </row>
    <row r="28" spans="2:6">
      <c r="B28" t="s">
        <v>11</v>
      </c>
      <c r="C28">
        <v>135</v>
      </c>
      <c r="D28" s="2" t="str">
        <f>IF(Sheet2!I28&lt;&gt;"",Sheet2!I28,"")</f>
        <v/>
      </c>
      <c r="E28" s="2" t="str">
        <f t="shared" si="0"/>
        <v/>
      </c>
      <c r="F28" s="3" t="str">
        <f t="shared" si="1"/>
        <v/>
      </c>
    </row>
    <row r="29" spans="2:6">
      <c r="B29" t="s">
        <v>10</v>
      </c>
      <c r="C29">
        <v>140</v>
      </c>
      <c r="D29" s="2" t="str">
        <f>IF(Sheet2!I29&lt;&gt;"",Sheet2!I29,"")</f>
        <v/>
      </c>
      <c r="E29" s="2" t="str">
        <f t="shared" si="0"/>
        <v/>
      </c>
      <c r="F29" s="3" t="str">
        <f t="shared" si="1"/>
        <v/>
      </c>
    </row>
    <row r="30" spans="2:6">
      <c r="B30" t="s">
        <v>0</v>
      </c>
      <c r="C30">
        <v>145</v>
      </c>
      <c r="D30" s="2" t="str">
        <f>IF(Sheet2!I30&lt;&gt;"",Sheet2!I30,"")</f>
        <v/>
      </c>
      <c r="E30" s="2" t="str">
        <f t="shared" si="0"/>
        <v/>
      </c>
      <c r="F30" s="3" t="str">
        <f t="shared" si="1"/>
        <v/>
      </c>
    </row>
    <row r="31" spans="2:6">
      <c r="B31" t="s">
        <v>0</v>
      </c>
      <c r="C31">
        <v>150</v>
      </c>
      <c r="D31" s="2" t="str">
        <f>IF(Sheet2!I31&lt;&gt;"",Sheet2!I31,"")</f>
        <v/>
      </c>
      <c r="E31" s="2" t="str">
        <f t="shared" si="0"/>
        <v/>
      </c>
      <c r="F31" s="3" t="str">
        <f t="shared" si="1"/>
        <v/>
      </c>
    </row>
    <row r="32" spans="2:6">
      <c r="B32" t="s">
        <v>3</v>
      </c>
      <c r="C32">
        <v>155</v>
      </c>
      <c r="D32" s="2" t="str">
        <f>IF(Sheet2!I32&lt;&gt;"",Sheet2!I32,"")</f>
        <v/>
      </c>
      <c r="E32" s="2" t="str">
        <f t="shared" si="0"/>
        <v/>
      </c>
      <c r="F32" s="3" t="str">
        <f t="shared" si="1"/>
        <v/>
      </c>
    </row>
    <row r="33" spans="2:6">
      <c r="B33" t="s">
        <v>8</v>
      </c>
      <c r="C33">
        <v>160</v>
      </c>
      <c r="D33" s="2" t="str">
        <f>IF(Sheet2!I33&lt;&gt;"",Sheet2!I33,"")</f>
        <v/>
      </c>
      <c r="E33" s="2" t="str">
        <f t="shared" si="0"/>
        <v/>
      </c>
      <c r="F33" s="3" t="str">
        <f t="shared" si="1"/>
        <v/>
      </c>
    </row>
    <row r="34" spans="2:6">
      <c r="B34" t="s">
        <v>1</v>
      </c>
      <c r="C34">
        <v>165</v>
      </c>
      <c r="D34" s="2" t="str">
        <f>IF(Sheet2!I34&lt;&gt;"",Sheet2!I34,"")</f>
        <v/>
      </c>
      <c r="E34" s="2" t="str">
        <f t="shared" si="0"/>
        <v/>
      </c>
      <c r="F34" s="3" t="str">
        <f t="shared" si="1"/>
        <v/>
      </c>
    </row>
    <row r="35" spans="2:6">
      <c r="B35" t="s">
        <v>10</v>
      </c>
      <c r="C35">
        <v>170</v>
      </c>
      <c r="D35" s="2" t="str">
        <f>IF(Sheet2!I35&lt;&gt;"",Sheet2!I35,"")</f>
        <v/>
      </c>
      <c r="E35" s="2" t="str">
        <f t="shared" si="0"/>
        <v/>
      </c>
      <c r="F35" s="3" t="str">
        <f t="shared" si="1"/>
        <v/>
      </c>
    </row>
    <row r="36" spans="2:6">
      <c r="B36" t="s">
        <v>7</v>
      </c>
      <c r="C36">
        <v>175</v>
      </c>
      <c r="D36" s="2" t="str">
        <f>IF(Sheet2!I36&lt;&gt;"",Sheet2!I36,"")</f>
        <v/>
      </c>
      <c r="E36" s="2" t="str">
        <f t="shared" si="0"/>
        <v/>
      </c>
      <c r="F36" s="3" t="str">
        <f t="shared" si="1"/>
        <v/>
      </c>
    </row>
    <row r="37" spans="2:6">
      <c r="B37" t="s">
        <v>12</v>
      </c>
      <c r="C37">
        <v>180</v>
      </c>
      <c r="D37" s="2" t="str">
        <f>IF(Sheet2!I37&lt;&gt;"",Sheet2!I37,"")</f>
        <v/>
      </c>
      <c r="E37" s="2" t="str">
        <f t="shared" si="0"/>
        <v/>
      </c>
      <c r="F37" s="3" t="str">
        <f t="shared" si="1"/>
        <v/>
      </c>
    </row>
    <row r="38" spans="2:6">
      <c r="B38" t="s">
        <v>6</v>
      </c>
      <c r="C38">
        <v>185</v>
      </c>
      <c r="D38" s="2" t="str">
        <f>IF(Sheet2!I38&lt;&gt;"",Sheet2!I38,"")</f>
        <v/>
      </c>
      <c r="E38" s="2" t="str">
        <f t="shared" si="0"/>
        <v/>
      </c>
      <c r="F38" s="3" t="str">
        <f t="shared" si="1"/>
        <v/>
      </c>
    </row>
    <row r="39" spans="2:6">
      <c r="B39" t="s">
        <v>12</v>
      </c>
      <c r="C39">
        <v>190</v>
      </c>
      <c r="D39" s="2" t="str">
        <f>IF(Sheet2!I39&lt;&gt;"",Sheet2!I39,"")</f>
        <v/>
      </c>
      <c r="E39" s="2" t="str">
        <f t="shared" si="0"/>
        <v/>
      </c>
      <c r="F39" s="3" t="str">
        <f t="shared" si="1"/>
        <v/>
      </c>
    </row>
    <row r="40" spans="2:6">
      <c r="B40" t="s">
        <v>8</v>
      </c>
      <c r="C40">
        <v>195</v>
      </c>
      <c r="D40" s="2" t="str">
        <f>IF(Sheet2!I40&lt;&gt;"",Sheet2!I40,"")</f>
        <v/>
      </c>
      <c r="E40" s="2" t="str">
        <f t="shared" si="0"/>
        <v/>
      </c>
      <c r="F40" s="3" t="str">
        <f t="shared" si="1"/>
        <v/>
      </c>
    </row>
    <row r="41" spans="2:6">
      <c r="B41" t="s">
        <v>8</v>
      </c>
      <c r="C41">
        <v>200</v>
      </c>
      <c r="D41" s="2" t="str">
        <f>IF(Sheet2!I41&lt;&gt;"",Sheet2!I41,"")</f>
        <v/>
      </c>
      <c r="E41" s="2" t="str">
        <f t="shared" si="0"/>
        <v/>
      </c>
      <c r="F41" s="3" t="str">
        <f t="shared" si="1"/>
        <v/>
      </c>
    </row>
    <row r="42" spans="2:6">
      <c r="B42" t="s">
        <v>8</v>
      </c>
      <c r="C42">
        <v>205</v>
      </c>
      <c r="D42" s="2" t="str">
        <f>IF(Sheet2!I42&lt;&gt;"",Sheet2!I42,"")</f>
        <v/>
      </c>
      <c r="E42" s="2" t="str">
        <f t="shared" si="0"/>
        <v/>
      </c>
      <c r="F42" s="3" t="str">
        <f t="shared" si="1"/>
        <v/>
      </c>
    </row>
    <row r="43" spans="2:6">
      <c r="B43" t="s">
        <v>13</v>
      </c>
      <c r="C43">
        <v>210</v>
      </c>
      <c r="D43" s="2" t="str">
        <f>IF(Sheet2!I43&lt;&gt;"",Sheet2!I43,"")</f>
        <v/>
      </c>
      <c r="E43" s="2" t="str">
        <f t="shared" si="0"/>
        <v/>
      </c>
      <c r="F43" s="3" t="str">
        <f t="shared" si="1"/>
        <v/>
      </c>
    </row>
    <row r="44" spans="2:6">
      <c r="B44" t="s">
        <v>2</v>
      </c>
      <c r="C44">
        <v>215</v>
      </c>
      <c r="D44" s="2" t="str">
        <f>IF(Sheet2!I44&lt;&gt;"",Sheet2!I44,"")</f>
        <v/>
      </c>
      <c r="E44" s="2" t="str">
        <f t="shared" si="0"/>
        <v/>
      </c>
      <c r="F44" s="3" t="str">
        <f t="shared" si="1"/>
        <v/>
      </c>
    </row>
    <row r="45" spans="2:6">
      <c r="B45" t="s">
        <v>13</v>
      </c>
      <c r="C45">
        <v>220</v>
      </c>
      <c r="D45" s="2" t="str">
        <f>IF(Sheet2!I45&lt;&gt;"",Sheet2!I45,"")</f>
        <v/>
      </c>
      <c r="E45" s="2" t="str">
        <f t="shared" si="0"/>
        <v/>
      </c>
      <c r="F45" s="3" t="str">
        <f t="shared" si="1"/>
        <v/>
      </c>
    </row>
    <row r="46" spans="2:6">
      <c r="B46" t="s">
        <v>10</v>
      </c>
      <c r="C46">
        <v>225</v>
      </c>
      <c r="D46" s="2" t="str">
        <f>IF(Sheet2!I46&lt;&gt;"",Sheet2!I46,"")</f>
        <v/>
      </c>
      <c r="E46" s="2" t="str">
        <f t="shared" si="0"/>
        <v/>
      </c>
      <c r="F46" s="3" t="str">
        <f t="shared" si="1"/>
        <v/>
      </c>
    </row>
    <row r="47" spans="2:6">
      <c r="B47" t="s">
        <v>14</v>
      </c>
      <c r="C47">
        <v>230</v>
      </c>
      <c r="D47" s="2" t="str">
        <f>IF(Sheet2!I47&lt;&gt;"",Sheet2!I47,"")</f>
        <v/>
      </c>
      <c r="E47" s="2" t="str">
        <f t="shared" si="0"/>
        <v/>
      </c>
      <c r="F47" s="3" t="str">
        <f t="shared" si="1"/>
        <v/>
      </c>
    </row>
    <row r="48" spans="2:6">
      <c r="B48" t="s">
        <v>12</v>
      </c>
      <c r="C48">
        <v>235</v>
      </c>
      <c r="D48" s="2" t="str">
        <f>IF(Sheet2!I48&lt;&gt;"",Sheet2!I48,"")</f>
        <v/>
      </c>
      <c r="E48" s="2" t="str">
        <f t="shared" si="0"/>
        <v/>
      </c>
      <c r="F48" s="3" t="str">
        <f t="shared" si="1"/>
        <v/>
      </c>
    </row>
    <row r="49" spans="2:6">
      <c r="B49" t="s">
        <v>7</v>
      </c>
      <c r="C49">
        <v>240</v>
      </c>
      <c r="D49" s="2" t="str">
        <f>IF(Sheet2!I49&lt;&gt;"",Sheet2!I49,"")</f>
        <v/>
      </c>
      <c r="E49" s="2" t="str">
        <f t="shared" si="0"/>
        <v/>
      </c>
      <c r="F49" s="3" t="str">
        <f t="shared" si="1"/>
        <v/>
      </c>
    </row>
    <row r="50" spans="2:6">
      <c r="B50" t="s">
        <v>12</v>
      </c>
      <c r="C50">
        <v>245</v>
      </c>
      <c r="D50" s="2" t="str">
        <f>IF(Sheet2!I50&lt;&gt;"",Sheet2!I50,"")</f>
        <v/>
      </c>
      <c r="E50" s="2" t="str">
        <f t="shared" si="0"/>
        <v/>
      </c>
      <c r="F50" s="3" t="str">
        <f t="shared" si="1"/>
        <v/>
      </c>
    </row>
    <row r="51" spans="2:6">
      <c r="B51" t="s">
        <v>1</v>
      </c>
      <c r="C51">
        <v>250</v>
      </c>
      <c r="D51" s="2" t="str">
        <f>IF(Sheet2!I51&lt;&gt;"",Sheet2!I51,"")</f>
        <v/>
      </c>
      <c r="E51" s="2" t="str">
        <f t="shared" si="0"/>
        <v/>
      </c>
      <c r="F51" s="3" t="str">
        <f t="shared" si="1"/>
        <v/>
      </c>
    </row>
    <row r="52" spans="2:6">
      <c r="B52" t="s">
        <v>6</v>
      </c>
      <c r="C52">
        <v>255</v>
      </c>
      <c r="D52" s="2" t="str">
        <f>IF(Sheet2!I52&lt;&gt;"",Sheet2!I52,"")</f>
        <v/>
      </c>
      <c r="E52" s="2" t="str">
        <f t="shared" si="0"/>
        <v/>
      </c>
      <c r="F52" s="3" t="str">
        <f t="shared" si="1"/>
        <v/>
      </c>
    </row>
    <row r="53" spans="2:6">
      <c r="B53" t="s">
        <v>8</v>
      </c>
      <c r="C53">
        <v>260</v>
      </c>
      <c r="D53" s="2" t="str">
        <f>IF(Sheet2!I53&lt;&gt;"",Sheet2!I53,"")</f>
        <v/>
      </c>
      <c r="E53" s="2" t="str">
        <f t="shared" si="0"/>
        <v/>
      </c>
      <c r="F53" s="3" t="str">
        <f t="shared" si="1"/>
        <v/>
      </c>
    </row>
    <row r="54" spans="2:6">
      <c r="B54" t="s">
        <v>3</v>
      </c>
      <c r="C54">
        <v>265</v>
      </c>
      <c r="D54" s="2" t="str">
        <f>IF(Sheet2!I54&lt;&gt;"",Sheet2!I54,"")</f>
        <v/>
      </c>
      <c r="E54" s="2" t="str">
        <f t="shared" si="0"/>
        <v/>
      </c>
      <c r="F54" s="3" t="str">
        <f t="shared" si="1"/>
        <v/>
      </c>
    </row>
    <row r="55" spans="2:6">
      <c r="B55" t="s">
        <v>4</v>
      </c>
      <c r="C55">
        <v>270</v>
      </c>
      <c r="D55" s="2" t="str">
        <f>IF(Sheet2!I55&lt;&gt;"",Sheet2!I55,"")</f>
        <v/>
      </c>
      <c r="E55" s="2" t="str">
        <f t="shared" si="0"/>
        <v/>
      </c>
      <c r="F55" s="3" t="str">
        <f t="shared" si="1"/>
        <v/>
      </c>
    </row>
    <row r="56" spans="2:6">
      <c r="B56" t="s">
        <v>8</v>
      </c>
      <c r="C56">
        <v>275</v>
      </c>
      <c r="D56" s="2" t="str">
        <f>IF(Sheet2!I56&lt;&gt;"",Sheet2!I56,"")</f>
        <v/>
      </c>
      <c r="E56" s="2" t="str">
        <f t="shared" si="0"/>
        <v/>
      </c>
      <c r="F56" s="3" t="str">
        <f t="shared" si="1"/>
        <v/>
      </c>
    </row>
    <row r="57" spans="2:6">
      <c r="B57" t="s">
        <v>6</v>
      </c>
      <c r="C57">
        <v>280</v>
      </c>
      <c r="D57" s="2" t="str">
        <f>IF(Sheet2!I57&lt;&gt;"",Sheet2!I57,"")</f>
        <v/>
      </c>
      <c r="E57" s="2" t="str">
        <f t="shared" si="0"/>
        <v/>
      </c>
      <c r="F57" s="3" t="str">
        <f t="shared" si="1"/>
        <v/>
      </c>
    </row>
    <row r="58" spans="2:6">
      <c r="B58" t="s">
        <v>9</v>
      </c>
      <c r="C58">
        <v>285</v>
      </c>
      <c r="D58" s="2" t="str">
        <f>IF(Sheet2!I58&lt;&gt;"",Sheet2!I58,"")</f>
        <v/>
      </c>
      <c r="E58" s="2" t="str">
        <f t="shared" si="0"/>
        <v/>
      </c>
      <c r="F58" s="3" t="str">
        <f t="shared" si="1"/>
        <v/>
      </c>
    </row>
    <row r="59" spans="2:6">
      <c r="B59" t="s">
        <v>8</v>
      </c>
      <c r="C59">
        <v>290</v>
      </c>
      <c r="D59" s="2" t="str">
        <f>IF(Sheet2!I59&lt;&gt;"",Sheet2!I59,"")</f>
        <v/>
      </c>
      <c r="E59" s="2" t="str">
        <f t="shared" si="0"/>
        <v/>
      </c>
      <c r="F59" s="3" t="str">
        <f t="shared" si="1"/>
        <v/>
      </c>
    </row>
    <row r="60" spans="2:6">
      <c r="B60" t="s">
        <v>0</v>
      </c>
      <c r="C60">
        <v>295</v>
      </c>
      <c r="D60" s="2" t="str">
        <f>IF(Sheet2!I60&lt;&gt;"",Sheet2!I60,"")</f>
        <v/>
      </c>
      <c r="E60" s="2" t="str">
        <f t="shared" si="0"/>
        <v/>
      </c>
      <c r="F60" s="3" t="str">
        <f t="shared" si="1"/>
        <v/>
      </c>
    </row>
    <row r="61" spans="2:6">
      <c r="B61" t="s">
        <v>5</v>
      </c>
      <c r="C61">
        <v>300</v>
      </c>
      <c r="D61" s="2" t="str">
        <f>IF(Sheet2!I61&lt;&gt;"",Sheet2!I61,"")</f>
        <v/>
      </c>
      <c r="E61" s="2" t="str">
        <f t="shared" si="0"/>
        <v/>
      </c>
      <c r="F61" s="3" t="str">
        <f t="shared" si="1"/>
        <v/>
      </c>
    </row>
    <row r="62" spans="2:6">
      <c r="B62" t="s">
        <v>14</v>
      </c>
      <c r="C62">
        <v>305</v>
      </c>
      <c r="D62" s="2" t="str">
        <f>IF(Sheet2!I62&lt;&gt;"",Sheet2!I62,"")</f>
        <v/>
      </c>
      <c r="E62" s="2" t="str">
        <f t="shared" si="0"/>
        <v/>
      </c>
      <c r="F62" s="3" t="str">
        <f t="shared" si="1"/>
        <v/>
      </c>
    </row>
    <row r="63" spans="2:6">
      <c r="B63" t="s">
        <v>8</v>
      </c>
      <c r="C63">
        <v>310</v>
      </c>
      <c r="D63" s="2" t="str">
        <f>IF(Sheet2!I63&lt;&gt;"",Sheet2!I63,"")</f>
        <v/>
      </c>
      <c r="E63" s="2" t="str">
        <f t="shared" si="0"/>
        <v/>
      </c>
      <c r="F63" s="3" t="str">
        <f t="shared" si="1"/>
        <v/>
      </c>
    </row>
    <row r="64" spans="2:6">
      <c r="B64" t="s">
        <v>5</v>
      </c>
      <c r="C64">
        <v>315</v>
      </c>
      <c r="D64" s="2" t="str">
        <f>IF(Sheet2!I64&lt;&gt;"",Sheet2!I64,"")</f>
        <v/>
      </c>
      <c r="E64" s="2" t="str">
        <f t="shared" si="0"/>
        <v/>
      </c>
      <c r="F64" s="3" t="str">
        <f t="shared" si="1"/>
        <v/>
      </c>
    </row>
    <row r="65" spans="2:6">
      <c r="B65" t="s">
        <v>1</v>
      </c>
      <c r="C65">
        <v>320</v>
      </c>
      <c r="D65" s="2" t="str">
        <f>IF(Sheet2!I65&lt;&gt;"",Sheet2!I65,"")</f>
        <v/>
      </c>
      <c r="E65" s="2" t="str">
        <f t="shared" si="0"/>
        <v/>
      </c>
      <c r="F65" s="3" t="str">
        <f t="shared" si="1"/>
        <v/>
      </c>
    </row>
    <row r="66" spans="2:6">
      <c r="B66" t="s">
        <v>14</v>
      </c>
      <c r="C66">
        <v>325</v>
      </c>
      <c r="D66" s="2" t="str">
        <f>IF(Sheet2!I66&lt;&gt;"",Sheet2!I66,"")</f>
        <v/>
      </c>
      <c r="E66" s="2" t="str">
        <f t="shared" si="0"/>
        <v/>
      </c>
      <c r="F66" s="3" t="str">
        <f t="shared" si="1"/>
        <v/>
      </c>
    </row>
    <row r="67" spans="2:6">
      <c r="B67" t="s">
        <v>12</v>
      </c>
      <c r="C67">
        <v>330</v>
      </c>
      <c r="D67" s="2" t="str">
        <f>IF(Sheet2!I67&lt;&gt;"",Sheet2!I67,"")</f>
        <v/>
      </c>
      <c r="E67" s="2" t="str">
        <f t="shared" ref="E67:E68" si="2">IF($D67&lt;&gt;"",COUNTIF($B$2:$B$68,$D67),"")</f>
        <v/>
      </c>
      <c r="F67" s="3" t="str">
        <f t="shared" ref="F67:F68" si="3">IF($D67&lt;&gt;"",SUMIF($B$2:$B$68,$D67,$C$2:$C$68),"")</f>
        <v/>
      </c>
    </row>
    <row r="68" spans="2:6">
      <c r="B68" t="s">
        <v>2</v>
      </c>
      <c r="C68">
        <v>335</v>
      </c>
      <c r="D68" s="2" t="str">
        <f>IF(Sheet2!I68&lt;&gt;"",Sheet2!I68,"")</f>
        <v/>
      </c>
      <c r="E68" s="2" t="str">
        <f t="shared" si="2"/>
        <v/>
      </c>
      <c r="F68" s="3" t="str">
        <f t="shared" si="3"/>
        <v/>
      </c>
    </row>
  </sheetData>
  <conditionalFormatting sqref="D2:F68">
    <cfRule type="expression" dxfId="1" priority="1">
      <formula>$D2&lt;&gt;""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I69"/>
  <sheetViews>
    <sheetView rightToLeft="1" topLeftCell="B1" workbookViewId="0">
      <selection activeCell="I2" sqref="I2"/>
    </sheetView>
  </sheetViews>
  <sheetFormatPr defaultRowHeight="27.75"/>
  <cols>
    <col min="4" max="4" width="12.69921875" customWidth="1"/>
  </cols>
  <sheetData>
    <row r="2" spans="2:9">
      <c r="B2">
        <f>IF(COUNTIF(Sheet1!$B$2:$B2,Sheet1!$B2)&gt;0,ROWS($A$1:A1)+1/(ROWS($A$1:A1)*100),"")</f>
        <v>1.01</v>
      </c>
      <c r="F2">
        <f>IF(COUNTIF(Sheet1!$B$2:B2,Sheet1!B2)=1,MATCH(Sheet1!$B$2:$B$68,Sheet1!$B$2:$B$68,0),"")</f>
        <v>1</v>
      </c>
      <c r="G2" t="str">
        <f>IF(COUNTIF(Sheet1!$B$2:$B$68,INDEX(Sheet1!$B$2:$B$68,MATCH(ROWS($A$1:A1),$F$2:$F$68,0),)),Sheet1!$B2,"")</f>
        <v>محمد  3</v>
      </c>
      <c r="H2">
        <f>COUNTIF(Sheet1!$B$2:$B$68,INDEX(Sheet1!$B$2:$B$68,MATCH(ROWS($A$1:A1),$F$2:$F$68,0),))</f>
        <v>7</v>
      </c>
      <c r="I2" t="str">
        <f t="array" ref="I2">IF(ROWS($I$2:I2)&gt;COUNTA($G$2:$G$68)-COUNTBLANK($G$2:$G$68),"",INDEX($G$2:$G$68,SMALL(IF($G$2:$G$68&lt;&gt;"",ROW($G$2:$G$68)-ROW($G$2)+1,""),ROWS($I$2:I2))))</f>
        <v>محمد  3</v>
      </c>
    </row>
    <row r="3" spans="2:9">
      <c r="B3">
        <f>IF(COUNTIF(Sheet1!$B$2:$B3,Sheet1!$B3)&gt;0,ROWS($A$1:A2)+1/(ROWS($A$1:A2)*100),"")</f>
        <v>2.0049999999999999</v>
      </c>
      <c r="F3">
        <f>IF(COUNTIF(Sheet1!$B$2:B3,Sheet1!B3)=1,MATCH(Sheet1!$B$2:$B$68,Sheet1!$B$2:$B$68,0),"")</f>
        <v>2</v>
      </c>
      <c r="G3" t="str">
        <f>IF(COUNTIF(Sheet1!$B$2:$B$68,INDEX(Sheet1!$B$2:$B$68,MATCH(ROWS($A$1:A2),$F$2:$F$68,0),)),Sheet1!$B3,"")</f>
        <v>محمد  15</v>
      </c>
      <c r="H3">
        <f>COUNTIF(Sheet1!$B$2:$B$68,INDEX(Sheet1!$B$2:$B$68,MATCH(ROWS($A$1:A2),$F$2:$F$68,0),))</f>
        <v>8</v>
      </c>
      <c r="I3" t="str">
        <f t="array" ref="I3">IF(ROWS($I$2:I3)&gt;COUNTA($G$2:$G$68)-COUNTBLANK($G$2:$G$68),"",INDEX($G$2:$G$68,SMALL(IF($G$2:$G$68&lt;&gt;"",ROW($G$2:$G$68)-ROW($G$2)+1,""),ROWS($I$2:I3))))</f>
        <v>محمد  15</v>
      </c>
    </row>
    <row r="4" spans="2:9">
      <c r="B4">
        <f>IF(COUNTIF(Sheet1!$B$2:$B4,Sheet1!$B4)&gt;0,ROWS($A$1:A3)+1/(ROWS($A$1:A3)*100),"")</f>
        <v>3.0033333333333334</v>
      </c>
      <c r="F4">
        <f>IF(COUNTIF(Sheet1!$B$2:B4,Sheet1!B4)=1,MATCH(Sheet1!$B$2:$B$68,Sheet1!$B$2:$B$68,0),"")</f>
        <v>3</v>
      </c>
      <c r="G4" t="str">
        <f>IF(COUNTIF(Sheet1!$B$2:$B$68,INDEX(Sheet1!$B$2:$B$68,MATCH(ROWS($A$1:A3),$F$2:$F$68,0),)),Sheet1!$B4,"")</f>
        <v>محمد  1</v>
      </c>
      <c r="H4">
        <f>COUNTIF(Sheet1!$B$2:$B$68,INDEX(Sheet1!$B$2:$B$68,MATCH(ROWS($A$1:A3),$F$2:$F$68,0),))</f>
        <v>4</v>
      </c>
      <c r="I4" t="str">
        <f t="array" ref="I4">IF(ROWS($I$2:I4)&gt;COUNTA($G$2:$G$68)-COUNTBLANK($G$2:$G$68),"",INDEX($G$2:$G$68,SMALL(IF($G$2:$G$68&lt;&gt;"",ROW($G$2:$G$68)-ROW($G$2)+1,""),ROWS($I$2:I4))))</f>
        <v>محمد  1</v>
      </c>
    </row>
    <row r="5" spans="2:9">
      <c r="B5">
        <f>IF(COUNTIF(Sheet1!$B$2:$B5,Sheet1!$B5)&gt;0,ROWS($A$1:A4)+1/(ROWS($A$1:A4)*100),"")</f>
        <v>4.0025000000000004</v>
      </c>
      <c r="F5" t="str">
        <f>IF(COUNTIF(Sheet1!$B$2:B5,Sheet1!B5)=1,MATCH(Sheet1!$B$2:$B$68,Sheet1!$B$2:$B$68,0),"")</f>
        <v/>
      </c>
      <c r="G5" t="str">
        <f>IF(COUNTIF(Sheet1!$B$2:$B$68,INDEX(Sheet1!$B$2:$B$68,MATCH(ROWS($A$1:A4),$F$2:$F$68,0),)),Sheet1!$B5,"")</f>
        <v/>
      </c>
      <c r="H5">
        <f>COUNTIF(Sheet1!$B$2:$B$68,INDEX(Sheet1!$B$2:$B$68,MATCH(ROWS($A$1:A4),$F$2:$F$68,0),))</f>
        <v>0</v>
      </c>
      <c r="I5" t="str">
        <f t="array" ref="I5">IF(ROWS($I$2:I5)&gt;COUNTA($G$2:$G$68)-COUNTBLANK($G$2:$G$68),"",INDEX($G$2:$G$68,SMALL(IF($G$2:$G$68&lt;&gt;"",ROW($G$2:$G$68)-ROW($G$2)+1,""),ROWS($I$2:I5))))</f>
        <v>محمد  8</v>
      </c>
    </row>
    <row r="6" spans="2:9">
      <c r="B6">
        <f>IF(COUNTIF(Sheet1!$B$2:$B6,Sheet1!$B6)&gt;0,ROWS($A$1:A5)+1/(ROWS($A$1:A5)*100),"")</f>
        <v>5.0019999999999998</v>
      </c>
      <c r="F6" t="str">
        <f>IF(COUNTIF(Sheet1!$B$2:B6,Sheet1!B6)=1,MATCH(Sheet1!$B$2:$B$68,Sheet1!$B$2:$B$68,0),"")</f>
        <v/>
      </c>
      <c r="G6" t="str">
        <f>IF(COUNTIF(Sheet1!$B$2:$B$68,INDEX(Sheet1!$B$2:$B$68,MATCH(ROWS($A$1:A5),$F$2:$F$68,0),)),Sheet1!$B6,"")</f>
        <v/>
      </c>
      <c r="H6">
        <f>COUNTIF(Sheet1!$B$2:$B$68,INDEX(Sheet1!$B$2:$B$68,MATCH(ROWS($A$1:A5),$F$2:$F$68,0),))</f>
        <v>0</v>
      </c>
      <c r="I6" t="str">
        <f t="array" ref="I6">IF(ROWS($I$2:I6)&gt;COUNTA($G$2:$G$68)-COUNTBLANK($G$2:$G$68),"",INDEX($G$2:$G$68,SMALL(IF($G$2:$G$68&lt;&gt;"",ROW($G$2:$G$68)-ROW($G$2)+1,""),ROWS($I$2:I6))))</f>
        <v>محمد  5</v>
      </c>
    </row>
    <row r="7" spans="2:9">
      <c r="B7">
        <f>IF(COUNTIF(Sheet1!$B$2:$B7,Sheet1!$B7)&gt;0,ROWS($A$1:A6)+1/(ROWS($A$1:A6)*100),"")</f>
        <v>6.0016666666666669</v>
      </c>
      <c r="F7">
        <f>IF(COUNTIF(Sheet1!$B$2:B7,Sheet1!B7)=1,MATCH(Sheet1!$B$2:$B$68,Sheet1!$B$2:$B$68,0),"")</f>
        <v>6</v>
      </c>
      <c r="G7" t="str">
        <f>IF(COUNTIF(Sheet1!$B$2:$B$68,INDEX(Sheet1!$B$2:$B$68,MATCH(ROWS($A$1:A6),$F$2:$F$68,0),)),Sheet1!$B7,"")</f>
        <v>محمد  8</v>
      </c>
      <c r="H7">
        <f>COUNTIF(Sheet1!$B$2:$B$68,INDEX(Sheet1!$B$2:$B$68,MATCH(ROWS($A$1:A6),$F$2:$F$68,0),))</f>
        <v>6</v>
      </c>
      <c r="I7" t="str">
        <f t="array" ref="I7">IF(ROWS($I$2:I7)&gt;COUNTA($G$2:$G$68)-COUNTBLANK($G$2:$G$68),"",INDEX($G$2:$G$68,SMALL(IF($G$2:$G$68&lt;&gt;"",ROW($G$2:$G$68)-ROW($G$2)+1,""),ROWS($I$2:I7))))</f>
        <v>محمد  4</v>
      </c>
    </row>
    <row r="8" spans="2:9">
      <c r="B8">
        <f>IF(COUNTIF(Sheet1!$B$2:$B8,Sheet1!$B8)&gt;0,ROWS($A$1:A7)+1/(ROWS($A$1:A7)*100),"")</f>
        <v>7.0014285714285718</v>
      </c>
      <c r="F8" t="str">
        <f>IF(COUNTIF(Sheet1!$B$2:B8,Sheet1!B8)=1,MATCH(Sheet1!$B$2:$B$68,Sheet1!$B$2:$B$68,0),"")</f>
        <v/>
      </c>
      <c r="G8" t="str">
        <f>IF(COUNTIF(Sheet1!$B$2:$B$68,INDEX(Sheet1!$B$2:$B$68,MATCH(ROWS($A$1:A7),$F$2:$F$68,0),)),Sheet1!$B8,"")</f>
        <v/>
      </c>
      <c r="H8">
        <f>COUNTIF(Sheet1!$B$2:$B$68,INDEX(Sheet1!$B$2:$B$68,MATCH(ROWS($A$1:A7),$F$2:$F$68,0),))</f>
        <v>0</v>
      </c>
      <c r="I8" t="str">
        <f t="array" ref="I8">IF(ROWS($I$2:I8)&gt;COUNTA($G$2:$G$68)-COUNTBLANK($G$2:$G$68),"",INDEX($G$2:$G$68,SMALL(IF($G$2:$G$68&lt;&gt;"",ROW($G$2:$G$68)-ROW($G$2)+1,""),ROWS($I$2:I8))))</f>
        <v>محمد  2</v>
      </c>
    </row>
    <row r="9" spans="2:9">
      <c r="B9">
        <f>IF(COUNTIF(Sheet1!$B$2:$B9,Sheet1!$B9)&gt;0,ROWS($A$1:A8)+1/(ROWS($A$1:A8)*100),"")</f>
        <v>8.0012500000000006</v>
      </c>
      <c r="F9" t="str">
        <f>IF(COUNTIF(Sheet1!$B$2:B9,Sheet1!B9)=1,MATCH(Sheet1!$B$2:$B$68,Sheet1!$B$2:$B$68,0),"")</f>
        <v/>
      </c>
      <c r="G9" t="str">
        <f>IF(COUNTIF(Sheet1!$B$2:$B$68,INDEX(Sheet1!$B$2:$B$68,MATCH(ROWS($A$1:A8),$F$2:$F$68,0),)),Sheet1!$B9,"")</f>
        <v/>
      </c>
      <c r="H9">
        <f>COUNTIF(Sheet1!$B$2:$B$68,INDEX(Sheet1!$B$2:$B$68,MATCH(ROWS($A$1:A8),$F$2:$F$68,0),))</f>
        <v>0</v>
      </c>
      <c r="I9" t="str">
        <f t="array" ref="I9">IF(ROWS($I$2:I9)&gt;COUNTA($G$2:$G$68)-COUNTBLANK($G$2:$G$68),"",INDEX($G$2:$G$68,SMALL(IF($G$2:$G$68&lt;&gt;"",ROW($G$2:$G$68)-ROW($G$2)+1,""),ROWS($I$2:I9))))</f>
        <v>محمد  9</v>
      </c>
    </row>
    <row r="10" spans="2:9">
      <c r="B10">
        <f>IF(COUNTIF(Sheet1!$B$2:$B10,Sheet1!$B10)&gt;0,ROWS($A$1:A9)+1/(ROWS($A$1:A9)*100),"")</f>
        <v>9.0011111111111113</v>
      </c>
      <c r="F10">
        <f>IF(COUNTIF(Sheet1!$B$2:B10,Sheet1!B10)=1,MATCH(Sheet1!$B$2:$B$68,Sheet1!$B$2:$B$68,0),"")</f>
        <v>9</v>
      </c>
      <c r="G10" t="str">
        <f>IF(COUNTIF(Sheet1!$B$2:$B$68,INDEX(Sheet1!$B$2:$B$68,MATCH(ROWS($A$1:A9),$F$2:$F$68,0),)),Sheet1!$B10,"")</f>
        <v>محمد  5</v>
      </c>
      <c r="H10">
        <f>COUNTIF(Sheet1!$B$2:$B$68,INDEX(Sheet1!$B$2:$B$68,MATCH(ROWS($A$1:A9),$F$2:$F$68,0),))</f>
        <v>2</v>
      </c>
      <c r="I10" t="str">
        <f t="array" ref="I10">IF(ROWS($I$2:I10)&gt;COUNTA($G$2:$G$68)-COUNTBLANK($G$2:$G$68),"",INDEX($G$2:$G$68,SMALL(IF($G$2:$G$68&lt;&gt;"",ROW($G$2:$G$68)-ROW($G$2)+1,""),ROWS($I$2:I10))))</f>
        <v>محمد  7</v>
      </c>
    </row>
    <row r="11" spans="2:9">
      <c r="B11">
        <f>IF(COUNTIF(Sheet1!$B$2:$B11,Sheet1!$B11)&gt;0,ROWS($A$1:A10)+1/(ROWS($A$1:A10)*100),"")</f>
        <v>10.000999999999999</v>
      </c>
      <c r="F11">
        <f>IF(COUNTIF(Sheet1!$B$2:B11,Sheet1!B11)=1,MATCH(Sheet1!$B$2:$B$68,Sheet1!$B$2:$B$68,0),"")</f>
        <v>10</v>
      </c>
      <c r="G11" t="str">
        <f>IF(COUNTIF(Sheet1!$B$2:$B$68,INDEX(Sheet1!$B$2:$B$68,MATCH(ROWS($A$1:A10),$F$2:$F$68,0),)),Sheet1!$B11,"")</f>
        <v>محمد  4</v>
      </c>
      <c r="H11">
        <f>COUNTIF(Sheet1!$B$2:$B$68,INDEX(Sheet1!$B$2:$B$68,MATCH(ROWS($A$1:A10),$F$2:$F$68,0),))</f>
        <v>3</v>
      </c>
      <c r="I11" t="str">
        <f t="array" ref="I11">IF(ROWS($I$2:I11)&gt;COUNTA($G$2:$G$68)-COUNTBLANK($G$2:$G$68),"",INDEX($G$2:$G$68,SMALL(IF($G$2:$G$68&lt;&gt;"",ROW($G$2:$G$68)-ROW($G$2)+1,""),ROWS($I$2:I11))))</f>
        <v>محمد  11</v>
      </c>
    </row>
    <row r="12" spans="2:9">
      <c r="B12">
        <f>IF(COUNTIF(Sheet1!$B$2:$B12,Sheet1!$B12)&gt;0,ROWS($A$1:A11)+1/(ROWS($A$1:A11)*100),"")</f>
        <v>11.00090909090909</v>
      </c>
      <c r="F12">
        <f>IF(COUNTIF(Sheet1!$B$2:B12,Sheet1!B12)=1,MATCH(Sheet1!$B$2:$B$68,Sheet1!$B$2:$B$68,0),"")</f>
        <v>11</v>
      </c>
      <c r="G12" t="str">
        <f>IF(COUNTIF(Sheet1!$B$2:$B$68,INDEX(Sheet1!$B$2:$B$68,MATCH(ROWS($A$1:A11),$F$2:$F$68,0),)),Sheet1!$B12,"")</f>
        <v>محمد  2</v>
      </c>
      <c r="H12">
        <f>COUNTIF(Sheet1!$B$2:$B$68,INDEX(Sheet1!$B$2:$B$68,MATCH(ROWS($A$1:A11),$F$2:$F$68,0),))</f>
        <v>5</v>
      </c>
      <c r="I12" t="str">
        <f t="array" ref="I12">IF(ROWS($I$2:I12)&gt;COUNTA($G$2:$G$68)-COUNTBLANK($G$2:$G$68),"",INDEX($G$2:$G$68,SMALL(IF($G$2:$G$68&lt;&gt;"",ROW($G$2:$G$68)-ROW($G$2)+1,""),ROWS($I$2:I12))))</f>
        <v>محمد  14</v>
      </c>
    </row>
    <row r="13" spans="2:9">
      <c r="B13">
        <f>IF(COUNTIF(Sheet1!$B$2:$B13,Sheet1!$B13)&gt;0,ROWS($A$1:A12)+1/(ROWS($A$1:A12)*100),"")</f>
        <v>12.000833333333333</v>
      </c>
      <c r="F13">
        <f>IF(COUNTIF(Sheet1!$B$2:B13,Sheet1!B13)=1,MATCH(Sheet1!$B$2:$B$68,Sheet1!$B$2:$B$68,0),"")</f>
        <v>12</v>
      </c>
      <c r="G13" t="str">
        <f>IF(COUNTIF(Sheet1!$B$2:$B$68,INDEX(Sheet1!$B$2:$B$68,MATCH(ROWS($A$1:A12),$F$2:$F$68,0),)),Sheet1!$B13,"")</f>
        <v>محمد  9</v>
      </c>
      <c r="H13">
        <f>COUNTIF(Sheet1!$B$2:$B$68,INDEX(Sheet1!$B$2:$B$68,MATCH(ROWS($A$1:A12),$F$2:$F$68,0),))</f>
        <v>5</v>
      </c>
      <c r="I13" t="str">
        <f t="array" ref="I13">IF(ROWS($I$2:I13)&gt;COUNTA($G$2:$G$68)-COUNTBLANK($G$2:$G$68),"",INDEX($G$2:$G$68,SMALL(IF($G$2:$G$68&lt;&gt;"",ROW($G$2:$G$68)-ROW($G$2)+1,""),ROWS($I$2:I13))))</f>
        <v>محمد  13</v>
      </c>
    </row>
    <row r="14" spans="2:9">
      <c r="B14">
        <f>IF(COUNTIF(Sheet1!$B$2:$B14,Sheet1!$B14)&gt;0,ROWS($A$1:A13)+1/(ROWS($A$1:A13)*100),"")</f>
        <v>13.000769230769231</v>
      </c>
      <c r="F14" t="str">
        <f>IF(COUNTIF(Sheet1!$B$2:B14,Sheet1!B14)=1,MATCH(Sheet1!$B$2:$B$68,Sheet1!$B$2:$B$68,0),"")</f>
        <v/>
      </c>
      <c r="G14" t="str">
        <f>IF(COUNTIF(Sheet1!$B$2:$B$68,INDEX(Sheet1!$B$2:$B$68,MATCH(ROWS($A$1:A13),$F$2:$F$68,0),)),Sheet1!$B14,"")</f>
        <v/>
      </c>
      <c r="H14">
        <f>COUNTIF(Sheet1!$B$2:$B$68,INDEX(Sheet1!$B$2:$B$68,MATCH(ROWS($A$1:A13),$F$2:$F$68,0),))</f>
        <v>0</v>
      </c>
      <c r="I14" t="str">
        <f t="array" ref="I14">IF(ROWS($I$2:I14)&gt;COUNTA($G$2:$G$68)-COUNTBLANK($G$2:$G$68),"",INDEX($G$2:$G$68,SMALL(IF($G$2:$G$68&lt;&gt;"",ROW($G$2:$G$68)-ROW($G$2)+1,""),ROWS($I$2:I14))))</f>
        <v>محمد  10</v>
      </c>
    </row>
    <row r="15" spans="2:9">
      <c r="B15">
        <f>IF(COUNTIF(Sheet1!$B$2:$B15,Sheet1!$B15)&gt;0,ROWS($A$1:A14)+1/(ROWS($A$1:A14)*100),"")</f>
        <v>14.000714285714286</v>
      </c>
      <c r="F15">
        <f>IF(COUNTIF(Sheet1!$B$2:B15,Sheet1!B15)=1,MATCH(Sheet1!$B$2:$B$68,Sheet1!$B$2:$B$68,0),"")</f>
        <v>14</v>
      </c>
      <c r="G15" t="str">
        <f>IF(COUNTIF(Sheet1!$B$2:$B$68,INDEX(Sheet1!$B$2:$B$68,MATCH(ROWS($A$1:A14),$F$2:$F$68,0),)),Sheet1!$B15,"")</f>
        <v>محمد  7</v>
      </c>
      <c r="H15">
        <f>COUNTIF(Sheet1!$B$2:$B$68,INDEX(Sheet1!$B$2:$B$68,MATCH(ROWS($A$1:A14),$F$2:$F$68,0),))</f>
        <v>10</v>
      </c>
      <c r="I15" t="str">
        <f t="array" ref="I15">IF(ROWS($I$2:I15)&gt;COUNTA($G$2:$G$68)-COUNTBLANK($G$2:$G$68),"",INDEX($G$2:$G$68,SMALL(IF($G$2:$G$68&lt;&gt;"",ROW($G$2:$G$68)-ROW($G$2)+1,""),ROWS($I$2:I15))))</f>
        <v>محمد  12</v>
      </c>
    </row>
    <row r="16" spans="2:9">
      <c r="B16">
        <f>IF(COUNTIF(Sheet1!$B$2:$B16,Sheet1!$B16)&gt;0,ROWS($A$1:A15)+1/(ROWS($A$1:A15)*100),"")</f>
        <v>15.000666666666667</v>
      </c>
      <c r="F16" t="str">
        <f>IF(COUNTIF(Sheet1!$B$2:B16,Sheet1!B16)=1,MATCH(Sheet1!$B$2:$B$68,Sheet1!$B$2:$B$68,0),"")</f>
        <v/>
      </c>
      <c r="G16" t="str">
        <f>IF(COUNTIF(Sheet1!$B$2:$B$68,INDEX(Sheet1!$B$2:$B$68,MATCH(ROWS($A$1:A15),$F$2:$F$68,0),)),Sheet1!$B16,"")</f>
        <v/>
      </c>
      <c r="H16">
        <f>COUNTIF(Sheet1!$B$2:$B$68,INDEX(Sheet1!$B$2:$B$68,MATCH(ROWS($A$1:A15),$F$2:$F$68,0),))</f>
        <v>0</v>
      </c>
      <c r="I16" t="str">
        <f t="array" ref="I16">IF(ROWS($I$2:I16)&gt;COUNTA($G$2:$G$68)-COUNTBLANK($G$2:$G$68),"",INDEX($G$2:$G$68,SMALL(IF($G$2:$G$68&lt;&gt;"",ROW($G$2:$G$68)-ROW($G$2)+1,""),ROWS($I$2:I16))))</f>
        <v>محمد  6</v>
      </c>
    </row>
    <row r="17" spans="2:9">
      <c r="B17">
        <f>IF(COUNTIF(Sheet1!$B$2:$B17,Sheet1!$B17)&gt;0,ROWS($A$1:A16)+1/(ROWS($A$1:A16)*100),"")</f>
        <v>16.000624999999999</v>
      </c>
      <c r="F17">
        <f>IF(COUNTIF(Sheet1!$B$2:B17,Sheet1!B17)=1,MATCH(Sheet1!$B$2:$B$68,Sheet1!$B$2:$B$68,0),"")</f>
        <v>16</v>
      </c>
      <c r="G17" t="str">
        <f>IF(COUNTIF(Sheet1!$B$2:$B$68,INDEX(Sheet1!$B$2:$B$68,MATCH(ROWS($A$1:A16),$F$2:$F$68,0),)),Sheet1!$B17,"")</f>
        <v>محمد  11</v>
      </c>
      <c r="H17">
        <f>COUNTIF(Sheet1!$B$2:$B$68,INDEX(Sheet1!$B$2:$B$68,MATCH(ROWS($A$1:A16),$F$2:$F$68,0),))</f>
        <v>2</v>
      </c>
      <c r="I17" t="str">
        <f t="array" ref="I17">IF(ROWS($I$2:I17)&gt;COUNTA($G$2:$G$68)-COUNTBLANK($G$2:$G$68),"",INDEX($G$2:$G$68,SMALL(IF($G$2:$G$68&lt;&gt;"",ROW($G$2:$G$68)-ROW($G$2)+1,""),ROWS($I$2:I17))))</f>
        <v/>
      </c>
    </row>
    <row r="18" spans="2:9">
      <c r="B18">
        <f>IF(COUNTIF(Sheet1!$B$2:$B18,Sheet1!$B18)&gt;0,ROWS($A$1:A17)+1/(ROWS($A$1:A17)*100),"")</f>
        <v>17.000588235294117</v>
      </c>
      <c r="F18" t="str">
        <f>IF(COUNTIF(Sheet1!$B$2:B18,Sheet1!B18)=1,MATCH(Sheet1!$B$2:$B$68,Sheet1!$B$2:$B$68,0),"")</f>
        <v/>
      </c>
      <c r="G18" t="str">
        <f>IF(COUNTIF(Sheet1!$B$2:$B$68,INDEX(Sheet1!$B$2:$B$68,MATCH(ROWS($A$1:A17),$F$2:$F$68,0),)),Sheet1!$B18,"")</f>
        <v/>
      </c>
      <c r="H18">
        <f>COUNTIF(Sheet1!$B$2:$B$68,INDEX(Sheet1!$B$2:$B$68,MATCH(ROWS($A$1:A17),$F$2:$F$68,0),))</f>
        <v>0</v>
      </c>
      <c r="I18" t="str">
        <f t="array" ref="I18">IF(ROWS($I$2:I18)&gt;COUNTA($G$2:$G$68)-COUNTBLANK($G$2:$G$68),"",INDEX($G$2:$G$68,SMALL(IF($G$2:$G$68&lt;&gt;"",ROW($G$2:$G$68)-ROW($G$2)+1,""),ROWS($I$2:I18))))</f>
        <v/>
      </c>
    </row>
    <row r="19" spans="2:9">
      <c r="B19">
        <f>IF(COUNTIF(Sheet1!$B$2:$B19,Sheet1!$B19)&gt;0,ROWS($A$1:A18)+1/(ROWS($A$1:A18)*100),"")</f>
        <v>18.000555555555554</v>
      </c>
      <c r="F19" t="str">
        <f>IF(COUNTIF(Sheet1!$B$2:B19,Sheet1!B19)=1,MATCH(Sheet1!$B$2:$B$68,Sheet1!$B$2:$B$68,0),"")</f>
        <v/>
      </c>
      <c r="G19" t="str">
        <f>IF(COUNTIF(Sheet1!$B$2:$B$68,INDEX(Sheet1!$B$2:$B$68,MATCH(ROWS($A$1:A18),$F$2:$F$68,0),)),Sheet1!$B19,"")</f>
        <v/>
      </c>
      <c r="H19">
        <f>COUNTIF(Sheet1!$B$2:$B$68,INDEX(Sheet1!$B$2:$B$68,MATCH(ROWS($A$1:A18),$F$2:$F$68,0),))</f>
        <v>0</v>
      </c>
      <c r="I19" t="str">
        <f t="array" ref="I19">IF(ROWS($I$2:I19)&gt;COUNTA($G$2:$G$68)-COUNTBLANK($G$2:$G$68),"",INDEX($G$2:$G$68,SMALL(IF($G$2:$G$68&lt;&gt;"",ROW($G$2:$G$68)-ROW($G$2)+1,""),ROWS($I$2:I19))))</f>
        <v/>
      </c>
    </row>
    <row r="20" spans="2:9">
      <c r="B20">
        <f>IF(COUNTIF(Sheet1!$B$2:$B20,Sheet1!$B20)&gt;0,ROWS($A$1:A19)+1/(ROWS($A$1:A19)*100),"")</f>
        <v>19.000526315789475</v>
      </c>
      <c r="F20" t="str">
        <f>IF(COUNTIF(Sheet1!$B$2:B20,Sheet1!B20)=1,MATCH(Sheet1!$B$2:$B$68,Sheet1!$B$2:$B$68,0),"")</f>
        <v/>
      </c>
      <c r="G20" t="str">
        <f>IF(COUNTIF(Sheet1!$B$2:$B$68,INDEX(Sheet1!$B$2:$B$68,MATCH(ROWS($A$1:A19),$F$2:$F$68,0),)),Sheet1!$B20,"")</f>
        <v/>
      </c>
      <c r="H20">
        <f>COUNTIF(Sheet1!$B$2:$B$68,INDEX(Sheet1!$B$2:$B$68,MATCH(ROWS($A$1:A19),$F$2:$F$68,0),))</f>
        <v>0</v>
      </c>
      <c r="I20" t="str">
        <f t="array" ref="I20">IF(ROWS($I$2:I20)&gt;COUNTA($G$2:$G$68)-COUNTBLANK($G$2:$G$68),"",INDEX($G$2:$G$68,SMALL(IF($G$2:$G$68&lt;&gt;"",ROW($G$2:$G$68)-ROW($G$2)+1,""),ROWS($I$2:I20))))</f>
        <v/>
      </c>
    </row>
    <row r="21" spans="2:9">
      <c r="B21">
        <f>IF(COUNTIF(Sheet1!$B$2:$B21,Sheet1!$B21)&gt;0,ROWS($A$1:A20)+1/(ROWS($A$1:A20)*100),"")</f>
        <v>20.000499999999999</v>
      </c>
      <c r="F21">
        <f>IF(COUNTIF(Sheet1!$B$2:B21,Sheet1!B21)=1,MATCH(Sheet1!$B$2:$B$68,Sheet1!$B$2:$B$68,0),"")</f>
        <v>20</v>
      </c>
      <c r="G21" t="str">
        <f>IF(COUNTIF(Sheet1!$B$2:$B$68,INDEX(Sheet1!$B$2:$B$68,MATCH(ROWS($A$1:A20),$F$2:$F$68,0),)),Sheet1!$B21,"")</f>
        <v>محمد  14</v>
      </c>
      <c r="H21">
        <f>COUNTIF(Sheet1!$B$2:$B$68,INDEX(Sheet1!$B$2:$B$68,MATCH(ROWS($A$1:A20),$F$2:$F$68,0),))</f>
        <v>4</v>
      </c>
      <c r="I21" t="str">
        <f t="array" ref="I21">IF(ROWS($I$2:I21)&gt;COUNTA($G$2:$G$68)-COUNTBLANK($G$2:$G$68),"",INDEX($G$2:$G$68,SMALL(IF($G$2:$G$68&lt;&gt;"",ROW($G$2:$G$68)-ROW($G$2)+1,""),ROWS($I$2:I21))))</f>
        <v/>
      </c>
    </row>
    <row r="22" spans="2:9">
      <c r="B22">
        <f>IF(COUNTIF(Sheet1!$B$2:$B22,Sheet1!$B22)&gt;0,ROWS($A$1:A21)+1/(ROWS($A$1:A21)*100),"")</f>
        <v>21.000476190476192</v>
      </c>
      <c r="F22" t="str">
        <f>IF(COUNTIF(Sheet1!$B$2:B22,Sheet1!B22)=1,MATCH(Sheet1!$B$2:$B$68,Sheet1!$B$2:$B$68,0),"")</f>
        <v/>
      </c>
      <c r="G22" t="str">
        <f>IF(COUNTIF(Sheet1!$B$2:$B$68,INDEX(Sheet1!$B$2:$B$68,MATCH(ROWS($A$1:A21),$F$2:$F$68,0),)),Sheet1!$B22,"")</f>
        <v/>
      </c>
      <c r="H22">
        <f>COUNTIF(Sheet1!$B$2:$B$68,INDEX(Sheet1!$B$2:$B$68,MATCH(ROWS($A$1:A21),$F$2:$F$68,0),))</f>
        <v>0</v>
      </c>
      <c r="I22" t="str">
        <f t="array" ref="I22">IF(ROWS($I$2:I22)&gt;COUNTA($G$2:$G$68)-COUNTBLANK($G$2:$G$68),"",INDEX($G$2:$G$68,SMALL(IF($G$2:$G$68&lt;&gt;"",ROW($G$2:$G$68)-ROW($G$2)+1,""),ROWS($I$2:I22))))</f>
        <v/>
      </c>
    </row>
    <row r="23" spans="2:9">
      <c r="B23">
        <f>IF(COUNTIF(Sheet1!$B$2:$B23,Sheet1!$B23)&gt;0,ROWS($A$1:A22)+1/(ROWS($A$1:A22)*100),"")</f>
        <v>22.000454545454545</v>
      </c>
      <c r="F23" t="str">
        <f>IF(COUNTIF(Sheet1!$B$2:B23,Sheet1!B23)=1,MATCH(Sheet1!$B$2:$B$68,Sheet1!$B$2:$B$68,0),"")</f>
        <v/>
      </c>
      <c r="G23" t="str">
        <f>IF(COUNTIF(Sheet1!$B$2:$B$68,INDEX(Sheet1!$B$2:$B$68,MATCH(ROWS($A$1:A22),$F$2:$F$68,0),)),Sheet1!$B23,"")</f>
        <v/>
      </c>
      <c r="H23">
        <f>COUNTIF(Sheet1!$B$2:$B$68,INDEX(Sheet1!$B$2:$B$68,MATCH(ROWS($A$1:A22),$F$2:$F$68,0),))</f>
        <v>0</v>
      </c>
      <c r="I23" t="str">
        <f t="array" ref="I23">IF(ROWS($I$2:I23)&gt;COUNTA($G$2:$G$68)-COUNTBLANK($G$2:$G$68),"",INDEX($G$2:$G$68,SMALL(IF($G$2:$G$68&lt;&gt;"",ROW($G$2:$G$68)-ROW($G$2)+1,""),ROWS($I$2:I23))))</f>
        <v/>
      </c>
    </row>
    <row r="24" spans="2:9">
      <c r="B24">
        <f>IF(COUNTIF(Sheet1!$B$2:$B24,Sheet1!$B24)&gt;0,ROWS($A$1:A23)+1/(ROWS($A$1:A23)*100),"")</f>
        <v>23.000434782608696</v>
      </c>
      <c r="F24" t="str">
        <f>IF(COUNTIF(Sheet1!$B$2:B24,Sheet1!B24)=1,MATCH(Sheet1!$B$2:$B$68,Sheet1!$B$2:$B$68,0),"")</f>
        <v/>
      </c>
      <c r="G24" t="str">
        <f>IF(COUNTIF(Sheet1!$B$2:$B$68,INDEX(Sheet1!$B$2:$B$68,MATCH(ROWS($A$1:A23),$F$2:$F$68,0),)),Sheet1!$B24,"")</f>
        <v/>
      </c>
      <c r="H24">
        <f>COUNTIF(Sheet1!$B$2:$B$68,INDEX(Sheet1!$B$2:$B$68,MATCH(ROWS($A$1:A23),$F$2:$F$68,0),))</f>
        <v>0</v>
      </c>
      <c r="I24" t="str">
        <f t="array" ref="I24">IF(ROWS($I$2:I24)&gt;COUNTA($G$2:$G$68)-COUNTBLANK($G$2:$G$68),"",INDEX($G$2:$G$68,SMALL(IF($G$2:$G$68&lt;&gt;"",ROW($G$2:$G$68)-ROW($G$2)+1,""),ROWS($I$2:I24))))</f>
        <v/>
      </c>
    </row>
    <row r="25" spans="2:9">
      <c r="B25">
        <f>IF(COUNTIF(Sheet1!$B$2:$B25,Sheet1!$B25)&gt;0,ROWS($A$1:A24)+1/(ROWS($A$1:A24)*100),"")</f>
        <v>24.000416666666666</v>
      </c>
      <c r="F25" t="str">
        <f>IF(COUNTIF(Sheet1!$B$2:B25,Sheet1!B25)=1,MATCH(Sheet1!$B$2:$B$68,Sheet1!$B$2:$B$68,0),"")</f>
        <v/>
      </c>
      <c r="G25" t="str">
        <f>IF(COUNTIF(Sheet1!$B$2:$B$68,INDEX(Sheet1!$B$2:$B$68,MATCH(ROWS($A$1:A24),$F$2:$F$68,0),)),Sheet1!$B25,"")</f>
        <v/>
      </c>
      <c r="H25">
        <f>COUNTIF(Sheet1!$B$2:$B$68,INDEX(Sheet1!$B$2:$B$68,MATCH(ROWS($A$1:A24),$F$2:$F$68,0),))</f>
        <v>0</v>
      </c>
      <c r="I25" t="str">
        <f t="array" ref="I25">IF(ROWS($I$2:I25)&gt;COUNTA($G$2:$G$68)-COUNTBLANK($G$2:$G$68),"",INDEX($G$2:$G$68,SMALL(IF($G$2:$G$68&lt;&gt;"",ROW($G$2:$G$68)-ROW($G$2)+1,""),ROWS($I$2:I25))))</f>
        <v/>
      </c>
    </row>
    <row r="26" spans="2:9">
      <c r="B26">
        <f>IF(COUNTIF(Sheet1!$B$2:$B26,Sheet1!$B26)&gt;0,ROWS($A$1:A25)+1/(ROWS($A$1:A25)*100),"")</f>
        <v>25.000399999999999</v>
      </c>
      <c r="F26" t="str">
        <f>IF(COUNTIF(Sheet1!$B$2:B26,Sheet1!B26)=1,MATCH(Sheet1!$B$2:$B$68,Sheet1!$B$2:$B$68,0),"")</f>
        <v/>
      </c>
      <c r="G26" t="str">
        <f>IF(COUNTIF(Sheet1!$B$2:$B$68,INDEX(Sheet1!$B$2:$B$68,MATCH(ROWS($A$1:A25),$F$2:$F$68,0),)),Sheet1!$B26,"")</f>
        <v/>
      </c>
      <c r="H26">
        <f>COUNTIF(Sheet1!$B$2:$B$68,INDEX(Sheet1!$B$2:$B$68,MATCH(ROWS($A$1:A25),$F$2:$F$68,0),))</f>
        <v>0</v>
      </c>
      <c r="I26" t="str">
        <f t="array" ref="I26">IF(ROWS($I$2:I26)&gt;COUNTA($G$2:$G$68)-COUNTBLANK($G$2:$G$68),"",INDEX($G$2:$G$68,SMALL(IF($G$2:$G$68&lt;&gt;"",ROW($G$2:$G$68)-ROW($G$2)+1,""),ROWS($I$2:I26))))</f>
        <v/>
      </c>
    </row>
    <row r="27" spans="2:9">
      <c r="B27">
        <f>IF(COUNTIF(Sheet1!$B$2:$B27,Sheet1!$B27)&gt;0,ROWS($A$1:A26)+1/(ROWS($A$1:A26)*100),"")</f>
        <v>26.000384615384615</v>
      </c>
      <c r="F27" t="str">
        <f>IF(COUNTIF(Sheet1!$B$2:B27,Sheet1!B27)=1,MATCH(Sheet1!$B$2:$B$68,Sheet1!$B$2:$B$68,0),"")</f>
        <v/>
      </c>
      <c r="G27" t="str">
        <f>IF(COUNTIF(Sheet1!$B$2:$B$68,INDEX(Sheet1!$B$2:$B$68,MATCH(ROWS($A$1:A26),$F$2:$F$68,0),)),Sheet1!$B27,"")</f>
        <v/>
      </c>
      <c r="H27">
        <f>COUNTIF(Sheet1!$B$2:$B$68,INDEX(Sheet1!$B$2:$B$68,MATCH(ROWS($A$1:A26),$F$2:$F$68,0),))</f>
        <v>0</v>
      </c>
      <c r="I27" t="str">
        <f t="array" ref="I27">IF(ROWS($I$2:I27)&gt;COUNTA($G$2:$G$68)-COUNTBLANK($G$2:$G$68),"",INDEX($G$2:$G$68,SMALL(IF($G$2:$G$68&lt;&gt;"",ROW($G$2:$G$68)-ROW($G$2)+1,""),ROWS($I$2:I27))))</f>
        <v/>
      </c>
    </row>
    <row r="28" spans="2:9">
      <c r="B28">
        <f>IF(COUNTIF(Sheet1!$B$2:$B28,Sheet1!$B28)&gt;0,ROWS($A$1:A27)+1/(ROWS($A$1:A27)*100),"")</f>
        <v>27.000370370370369</v>
      </c>
      <c r="F28">
        <f>IF(COUNTIF(Sheet1!$B$2:B28,Sheet1!B28)=1,MATCH(Sheet1!$B$2:$B$68,Sheet1!$B$2:$B$68,0),"")</f>
        <v>27</v>
      </c>
      <c r="G28" t="str">
        <f>IF(COUNTIF(Sheet1!$B$2:$B$68,INDEX(Sheet1!$B$2:$B$68,MATCH(ROWS($A$1:A27),$F$2:$F$68,0),)),Sheet1!$B28,"")</f>
        <v>محمد  13</v>
      </c>
      <c r="H28">
        <f>COUNTIF(Sheet1!$B$2:$B$68,INDEX(Sheet1!$B$2:$B$68,MATCH(ROWS($A$1:A27),$F$2:$F$68,0),))</f>
        <v>1</v>
      </c>
      <c r="I28" t="str">
        <f t="array" ref="I28">IF(ROWS($I$2:I28)&gt;COUNTA($G$2:$G$68)-COUNTBLANK($G$2:$G$68),"",INDEX($G$2:$G$68,SMALL(IF($G$2:$G$68&lt;&gt;"",ROW($G$2:$G$68)-ROW($G$2)+1,""),ROWS($I$2:I28))))</f>
        <v/>
      </c>
    </row>
    <row r="29" spans="2:9">
      <c r="B29">
        <f>IF(COUNTIF(Sheet1!$B$2:$B29,Sheet1!$B29)&gt;0,ROWS($A$1:A28)+1/(ROWS($A$1:A28)*100),"")</f>
        <v>28.000357142857144</v>
      </c>
      <c r="F29" t="str">
        <f>IF(COUNTIF(Sheet1!$B$2:B29,Sheet1!B29)=1,MATCH(Sheet1!$B$2:$B$68,Sheet1!$B$2:$B$68,0),"")</f>
        <v/>
      </c>
      <c r="G29" t="str">
        <f>IF(COUNTIF(Sheet1!$B$2:$B$68,INDEX(Sheet1!$B$2:$B$68,MATCH(ROWS($A$1:A28),$F$2:$F$68,0),)),Sheet1!$B29,"")</f>
        <v/>
      </c>
      <c r="H29">
        <f>COUNTIF(Sheet1!$B$2:$B$68,INDEX(Sheet1!$B$2:$B$68,MATCH(ROWS($A$1:A28),$F$2:$F$68,0),))</f>
        <v>0</v>
      </c>
      <c r="I29" t="str">
        <f t="array" ref="I29">IF(ROWS($I$2:I29)&gt;COUNTA($G$2:$G$68)-COUNTBLANK($G$2:$G$68),"",INDEX($G$2:$G$68,SMALL(IF($G$2:$G$68&lt;&gt;"",ROW($G$2:$G$68)-ROW($G$2)+1,""),ROWS($I$2:I29))))</f>
        <v/>
      </c>
    </row>
    <row r="30" spans="2:9">
      <c r="B30">
        <f>IF(COUNTIF(Sheet1!$B$2:$B30,Sheet1!$B30)&gt;0,ROWS($A$1:A29)+1/(ROWS($A$1:A29)*100),"")</f>
        <v>29.000344827586208</v>
      </c>
      <c r="F30" t="str">
        <f>IF(COUNTIF(Sheet1!$B$2:B30,Sheet1!B30)=1,MATCH(Sheet1!$B$2:$B$68,Sheet1!$B$2:$B$68,0),"")</f>
        <v/>
      </c>
      <c r="G30" t="str">
        <f>IF(COUNTIF(Sheet1!$B$2:$B$68,INDEX(Sheet1!$B$2:$B$68,MATCH(ROWS($A$1:A29),$F$2:$F$68,0),)),Sheet1!$B30,"")</f>
        <v/>
      </c>
      <c r="H30">
        <f>COUNTIF(Sheet1!$B$2:$B$68,INDEX(Sheet1!$B$2:$B$68,MATCH(ROWS($A$1:A29),$F$2:$F$68,0),))</f>
        <v>0</v>
      </c>
      <c r="I30" t="str">
        <f t="array" ref="I30">IF(ROWS($I$2:I30)&gt;COUNTA($G$2:$G$68)-COUNTBLANK($G$2:$G$68),"",INDEX($G$2:$G$68,SMALL(IF($G$2:$G$68&lt;&gt;"",ROW($G$2:$G$68)-ROW($G$2)+1,""),ROWS($I$2:I30))))</f>
        <v/>
      </c>
    </row>
    <row r="31" spans="2:9">
      <c r="B31">
        <f>IF(COUNTIF(Sheet1!$B$2:$B31,Sheet1!$B31)&gt;0,ROWS($A$1:A30)+1/(ROWS($A$1:A30)*100),"")</f>
        <v>30.000333333333334</v>
      </c>
      <c r="F31" t="str">
        <f>IF(COUNTIF(Sheet1!$B$2:B31,Sheet1!B31)=1,MATCH(Sheet1!$B$2:$B$68,Sheet1!$B$2:$B$68,0),"")</f>
        <v/>
      </c>
      <c r="G31" t="str">
        <f>IF(COUNTIF(Sheet1!$B$2:$B$68,INDEX(Sheet1!$B$2:$B$68,MATCH(ROWS($A$1:A30),$F$2:$F$68,0),)),Sheet1!$B31,"")</f>
        <v/>
      </c>
      <c r="H31">
        <f>COUNTIF(Sheet1!$B$2:$B$68,INDEX(Sheet1!$B$2:$B$68,MATCH(ROWS($A$1:A30),$F$2:$F$68,0),))</f>
        <v>0</v>
      </c>
      <c r="I31" t="str">
        <f t="array" ref="I31">IF(ROWS($I$2:I31)&gt;COUNTA($G$2:$G$68)-COUNTBLANK($G$2:$G$68),"",INDEX($G$2:$G$68,SMALL(IF($G$2:$G$68&lt;&gt;"",ROW($G$2:$G$68)-ROW($G$2)+1,""),ROWS($I$2:I31))))</f>
        <v/>
      </c>
    </row>
    <row r="32" spans="2:9">
      <c r="B32">
        <f>IF(COUNTIF(Sheet1!$B$2:$B32,Sheet1!$B32)&gt;0,ROWS($A$1:A31)+1/(ROWS($A$1:A31)*100),"")</f>
        <v>31.000322580645161</v>
      </c>
      <c r="F32" t="str">
        <f>IF(COUNTIF(Sheet1!$B$2:B32,Sheet1!B32)=1,MATCH(Sheet1!$B$2:$B$68,Sheet1!$B$2:$B$68,0),"")</f>
        <v/>
      </c>
      <c r="G32" t="str">
        <f>IF(COUNTIF(Sheet1!$B$2:$B$68,INDEX(Sheet1!$B$2:$B$68,MATCH(ROWS($A$1:A31),$F$2:$F$68,0),)),Sheet1!$B32,"")</f>
        <v/>
      </c>
      <c r="H32">
        <f>COUNTIF(Sheet1!$B$2:$B$68,INDEX(Sheet1!$B$2:$B$68,MATCH(ROWS($A$1:A31),$F$2:$F$68,0),))</f>
        <v>0</v>
      </c>
      <c r="I32" t="str">
        <f t="array" ref="I32">IF(ROWS($I$2:I32)&gt;COUNTA($G$2:$G$68)-COUNTBLANK($G$2:$G$68),"",INDEX($G$2:$G$68,SMALL(IF($G$2:$G$68&lt;&gt;"",ROW($G$2:$G$68)-ROW($G$2)+1,""),ROWS($I$2:I32))))</f>
        <v/>
      </c>
    </row>
    <row r="33" spans="2:9">
      <c r="B33">
        <f>IF(COUNTIF(Sheet1!$B$2:$B33,Sheet1!$B33)&gt;0,ROWS($A$1:A32)+1/(ROWS($A$1:A32)*100),"")</f>
        <v>32.0003125</v>
      </c>
      <c r="F33" t="str">
        <f>IF(COUNTIF(Sheet1!$B$2:B33,Sheet1!B33)=1,MATCH(Sheet1!$B$2:$B$68,Sheet1!$B$2:$B$68,0),"")</f>
        <v/>
      </c>
      <c r="G33" t="str">
        <f>IF(COUNTIF(Sheet1!$B$2:$B$68,INDEX(Sheet1!$B$2:$B$68,MATCH(ROWS($A$1:A32),$F$2:$F$68,0),)),Sheet1!$B33,"")</f>
        <v/>
      </c>
      <c r="H33">
        <f>COUNTIF(Sheet1!$B$2:$B$68,INDEX(Sheet1!$B$2:$B$68,MATCH(ROWS($A$1:A32),$F$2:$F$68,0),))</f>
        <v>0</v>
      </c>
      <c r="I33" t="str">
        <f t="array" ref="I33">IF(ROWS($I$2:I33)&gt;COUNTA($G$2:$G$68)-COUNTBLANK($G$2:$G$68),"",INDEX($G$2:$G$68,SMALL(IF($G$2:$G$68&lt;&gt;"",ROW($G$2:$G$68)-ROW($G$2)+1,""),ROWS($I$2:I33))))</f>
        <v/>
      </c>
    </row>
    <row r="34" spans="2:9">
      <c r="B34">
        <f>IF(COUNTIF(Sheet1!$B$2:$B34,Sheet1!$B34)&gt;0,ROWS($A$1:A33)+1/(ROWS($A$1:A33)*100),"")</f>
        <v>33.00030303030303</v>
      </c>
      <c r="F34" t="str">
        <f>IF(COUNTIF(Sheet1!$B$2:B34,Sheet1!B34)=1,MATCH(Sheet1!$B$2:$B$68,Sheet1!$B$2:$B$68,0),"")</f>
        <v/>
      </c>
      <c r="G34" t="str">
        <f>IF(COUNTIF(Sheet1!$B$2:$B$68,INDEX(Sheet1!$B$2:$B$68,MATCH(ROWS($A$1:A33),$F$2:$F$68,0),)),Sheet1!$B34,"")</f>
        <v/>
      </c>
      <c r="H34">
        <f>COUNTIF(Sheet1!$B$2:$B$68,INDEX(Sheet1!$B$2:$B$68,MATCH(ROWS($A$1:A33),$F$2:$F$68,0),))</f>
        <v>0</v>
      </c>
      <c r="I34" t="str">
        <f t="array" ref="I34">IF(ROWS($I$2:I34)&gt;COUNTA($G$2:$G$68)-COUNTBLANK($G$2:$G$68),"",INDEX($G$2:$G$68,SMALL(IF($G$2:$G$68&lt;&gt;"",ROW($G$2:$G$68)-ROW($G$2)+1,""),ROWS($I$2:I34))))</f>
        <v/>
      </c>
    </row>
    <row r="35" spans="2:9">
      <c r="B35">
        <f>IF(COUNTIF(Sheet1!$B$2:$B35,Sheet1!$B35)&gt;0,ROWS($A$1:A34)+1/(ROWS($A$1:A34)*100),"")</f>
        <v>34.000294117647059</v>
      </c>
      <c r="F35" t="str">
        <f>IF(COUNTIF(Sheet1!$B$2:B35,Sheet1!B35)=1,MATCH(Sheet1!$B$2:$B$68,Sheet1!$B$2:$B$68,0),"")</f>
        <v/>
      </c>
      <c r="G35" t="str">
        <f>IF(COUNTIF(Sheet1!$B$2:$B$68,INDEX(Sheet1!$B$2:$B$68,MATCH(ROWS($A$1:A34),$F$2:$F$68,0),)),Sheet1!$B35,"")</f>
        <v/>
      </c>
      <c r="H35">
        <f>COUNTIF(Sheet1!$B$2:$B$68,INDEX(Sheet1!$B$2:$B$68,MATCH(ROWS($A$1:A34),$F$2:$F$68,0),))</f>
        <v>0</v>
      </c>
      <c r="I35" t="str">
        <f t="array" ref="I35">IF(ROWS($I$2:I35)&gt;COUNTA($G$2:$G$68)-COUNTBLANK($G$2:$G$68),"",INDEX($G$2:$G$68,SMALL(IF($G$2:$G$68&lt;&gt;"",ROW($G$2:$G$68)-ROW($G$2)+1,""),ROWS($I$2:I35))))</f>
        <v/>
      </c>
    </row>
    <row r="36" spans="2:9">
      <c r="B36">
        <f>IF(COUNTIF(Sheet1!$B$2:$B36,Sheet1!$B36)&gt;0,ROWS($A$1:A35)+1/(ROWS($A$1:A35)*100),"")</f>
        <v>35.000285714285717</v>
      </c>
      <c r="F36" t="str">
        <f>IF(COUNTIF(Sheet1!$B$2:B36,Sheet1!B36)=1,MATCH(Sheet1!$B$2:$B$68,Sheet1!$B$2:$B$68,0),"")</f>
        <v/>
      </c>
      <c r="G36" t="str">
        <f>IF(COUNTIF(Sheet1!$B$2:$B$68,INDEX(Sheet1!$B$2:$B$68,MATCH(ROWS($A$1:A35),$F$2:$F$68,0),)),Sheet1!$B36,"")</f>
        <v/>
      </c>
      <c r="H36">
        <f>COUNTIF(Sheet1!$B$2:$B$68,INDEX(Sheet1!$B$2:$B$68,MATCH(ROWS($A$1:A35),$F$2:$F$68,0),))</f>
        <v>0</v>
      </c>
      <c r="I36" t="str">
        <f t="array" ref="I36">IF(ROWS($I$2:I36)&gt;COUNTA($G$2:$G$68)-COUNTBLANK($G$2:$G$68),"",INDEX($G$2:$G$68,SMALL(IF($G$2:$G$68&lt;&gt;"",ROW($G$2:$G$68)-ROW($G$2)+1,""),ROWS($I$2:I36))))</f>
        <v/>
      </c>
    </row>
    <row r="37" spans="2:9">
      <c r="B37">
        <f>IF(COUNTIF(Sheet1!$B$2:$B37,Sheet1!$B37)&gt;0,ROWS($A$1:A36)+1/(ROWS($A$1:A36)*100),"")</f>
        <v>36.000277777777775</v>
      </c>
      <c r="F37">
        <f>IF(COUNTIF(Sheet1!$B$2:B37,Sheet1!B37)=1,MATCH(Sheet1!$B$2:$B$68,Sheet1!$B$2:$B$68,0),"")</f>
        <v>36</v>
      </c>
      <c r="G37" t="str">
        <f>IF(COUNTIF(Sheet1!$B$2:$B$68,INDEX(Sheet1!$B$2:$B$68,MATCH(ROWS($A$1:A36),$F$2:$F$68,0),)),Sheet1!$B37,"")</f>
        <v>محمد  10</v>
      </c>
      <c r="H37">
        <f>COUNTIF(Sheet1!$B$2:$B$68,INDEX(Sheet1!$B$2:$B$68,MATCH(ROWS($A$1:A36),$F$2:$F$68,0),))</f>
        <v>5</v>
      </c>
      <c r="I37" t="str">
        <f t="array" ref="I37">IF(ROWS($I$2:I37)&gt;COUNTA($G$2:$G$68)-COUNTBLANK($G$2:$G$68),"",INDEX($G$2:$G$68,SMALL(IF($G$2:$G$68&lt;&gt;"",ROW($G$2:$G$68)-ROW($G$2)+1,""),ROWS($I$2:I37))))</f>
        <v/>
      </c>
    </row>
    <row r="38" spans="2:9">
      <c r="B38">
        <f>IF(COUNTIF(Sheet1!$B$2:$B38,Sheet1!$B38)&gt;0,ROWS($A$1:A37)+1/(ROWS($A$1:A37)*100),"")</f>
        <v>37.000270270270271</v>
      </c>
      <c r="F38" t="str">
        <f>IF(COUNTIF(Sheet1!$B$2:B38,Sheet1!B38)=1,MATCH(Sheet1!$B$2:$B$68,Sheet1!$B$2:$B$68,0),"")</f>
        <v/>
      </c>
      <c r="G38" t="str">
        <f>IF(COUNTIF(Sheet1!$B$2:$B$68,INDEX(Sheet1!$B$2:$B$68,MATCH(ROWS($A$1:A37),$F$2:$F$68,0),)),Sheet1!$B38,"")</f>
        <v/>
      </c>
      <c r="H38">
        <f>COUNTIF(Sheet1!$B$2:$B$68,INDEX(Sheet1!$B$2:$B$68,MATCH(ROWS($A$1:A37),$F$2:$F$68,0),))</f>
        <v>0</v>
      </c>
      <c r="I38" t="str">
        <f t="array" ref="I38">IF(ROWS($I$2:I38)&gt;COUNTA($G$2:$G$68)-COUNTBLANK($G$2:$G$68),"",INDEX($G$2:$G$68,SMALL(IF($G$2:$G$68&lt;&gt;"",ROW($G$2:$G$68)-ROW($G$2)+1,""),ROWS($I$2:I38))))</f>
        <v/>
      </c>
    </row>
    <row r="39" spans="2:9">
      <c r="B39">
        <f>IF(COUNTIF(Sheet1!$B$2:$B39,Sheet1!$B39)&gt;0,ROWS($A$1:A38)+1/(ROWS($A$1:A38)*100),"")</f>
        <v>38.000263157894736</v>
      </c>
      <c r="F39" t="str">
        <f>IF(COUNTIF(Sheet1!$B$2:B39,Sheet1!B39)=1,MATCH(Sheet1!$B$2:$B$68,Sheet1!$B$2:$B$68,0),"")</f>
        <v/>
      </c>
      <c r="G39" t="str">
        <f>IF(COUNTIF(Sheet1!$B$2:$B$68,INDEX(Sheet1!$B$2:$B$68,MATCH(ROWS($A$1:A38),$F$2:$F$68,0),)),Sheet1!$B39,"")</f>
        <v/>
      </c>
      <c r="H39">
        <f>COUNTIF(Sheet1!$B$2:$B$68,INDEX(Sheet1!$B$2:$B$68,MATCH(ROWS($A$1:A38),$F$2:$F$68,0),))</f>
        <v>0</v>
      </c>
      <c r="I39" t="str">
        <f t="array" ref="I39">IF(ROWS($I$2:I39)&gt;COUNTA($G$2:$G$68)-COUNTBLANK($G$2:$G$68),"",INDEX($G$2:$G$68,SMALL(IF($G$2:$G$68&lt;&gt;"",ROW($G$2:$G$68)-ROW($G$2)+1,""),ROWS($I$2:I39))))</f>
        <v/>
      </c>
    </row>
    <row r="40" spans="2:9">
      <c r="B40">
        <f>IF(COUNTIF(Sheet1!$B$2:$B40,Sheet1!$B40)&gt;0,ROWS($A$1:A39)+1/(ROWS($A$1:A39)*100),"")</f>
        <v>39.000256410256412</v>
      </c>
      <c r="F40" t="str">
        <f>IF(COUNTIF(Sheet1!$B$2:B40,Sheet1!B40)=1,MATCH(Sheet1!$B$2:$B$68,Sheet1!$B$2:$B$68,0),"")</f>
        <v/>
      </c>
      <c r="G40" t="str">
        <f>IF(COUNTIF(Sheet1!$B$2:$B$68,INDEX(Sheet1!$B$2:$B$68,MATCH(ROWS($A$1:A39),$F$2:$F$68,0),)),Sheet1!$B40,"")</f>
        <v/>
      </c>
      <c r="H40">
        <f>COUNTIF(Sheet1!$B$2:$B$68,INDEX(Sheet1!$B$2:$B$68,MATCH(ROWS($A$1:A39),$F$2:$F$68,0),))</f>
        <v>0</v>
      </c>
      <c r="I40" t="str">
        <f t="array" ref="I40">IF(ROWS($I$2:I40)&gt;COUNTA($G$2:$G$68)-COUNTBLANK($G$2:$G$68),"",INDEX($G$2:$G$68,SMALL(IF($G$2:$G$68&lt;&gt;"",ROW($G$2:$G$68)-ROW($G$2)+1,""),ROWS($I$2:I40))))</f>
        <v/>
      </c>
    </row>
    <row r="41" spans="2:9">
      <c r="B41">
        <f>IF(COUNTIF(Sheet1!$B$2:$B41,Sheet1!$B41)&gt;0,ROWS($A$1:A40)+1/(ROWS($A$1:A40)*100),"")</f>
        <v>40.000250000000001</v>
      </c>
      <c r="F41" t="str">
        <f>IF(COUNTIF(Sheet1!$B$2:B41,Sheet1!B41)=1,MATCH(Sheet1!$B$2:$B$68,Sheet1!$B$2:$B$68,0),"")</f>
        <v/>
      </c>
      <c r="G41" t="str">
        <f>IF(COUNTIF(Sheet1!$B$2:$B$68,INDEX(Sheet1!$B$2:$B$68,MATCH(ROWS($A$1:A40),$F$2:$F$68,0),)),Sheet1!$B41,"")</f>
        <v/>
      </c>
      <c r="H41">
        <f>COUNTIF(Sheet1!$B$2:$B$68,INDEX(Sheet1!$B$2:$B$68,MATCH(ROWS($A$1:A40),$F$2:$F$68,0),))</f>
        <v>0</v>
      </c>
      <c r="I41" t="str">
        <f t="array" ref="I41">IF(ROWS($I$2:I41)&gt;COUNTA($G$2:$G$68)-COUNTBLANK($G$2:$G$68),"",INDEX($G$2:$G$68,SMALL(IF($G$2:$G$68&lt;&gt;"",ROW($G$2:$G$68)-ROW($G$2)+1,""),ROWS($I$2:I41))))</f>
        <v/>
      </c>
    </row>
    <row r="42" spans="2:9">
      <c r="B42">
        <f>IF(COUNTIF(Sheet1!$B$2:$B42,Sheet1!$B42)&gt;0,ROWS($A$1:A41)+1/(ROWS($A$1:A41)*100),"")</f>
        <v>41.000243902439024</v>
      </c>
      <c r="F42" t="str">
        <f>IF(COUNTIF(Sheet1!$B$2:B42,Sheet1!B42)=1,MATCH(Sheet1!$B$2:$B$68,Sheet1!$B$2:$B$68,0),"")</f>
        <v/>
      </c>
      <c r="G42" t="str">
        <f>IF(COUNTIF(Sheet1!$B$2:$B$68,INDEX(Sheet1!$B$2:$B$68,MATCH(ROWS($A$1:A41),$F$2:$F$68,0),)),Sheet1!$B42,"")</f>
        <v/>
      </c>
      <c r="H42">
        <f>COUNTIF(Sheet1!$B$2:$B$68,INDEX(Sheet1!$B$2:$B$68,MATCH(ROWS($A$1:A41),$F$2:$F$68,0),))</f>
        <v>0</v>
      </c>
      <c r="I42" t="str">
        <f t="array" ref="I42">IF(ROWS($I$2:I42)&gt;COUNTA($G$2:$G$68)-COUNTBLANK($G$2:$G$68),"",INDEX($G$2:$G$68,SMALL(IF($G$2:$G$68&lt;&gt;"",ROW($G$2:$G$68)-ROW($G$2)+1,""),ROWS($I$2:I42))))</f>
        <v/>
      </c>
    </row>
    <row r="43" spans="2:9">
      <c r="B43">
        <f>IF(COUNTIF(Sheet1!$B$2:$B43,Sheet1!$B43)&gt;0,ROWS($A$1:A42)+1/(ROWS($A$1:A42)*100),"")</f>
        <v>42.000238095238096</v>
      </c>
      <c r="F43">
        <f>IF(COUNTIF(Sheet1!$B$2:B43,Sheet1!B43)=1,MATCH(Sheet1!$B$2:$B$68,Sheet1!$B$2:$B$68,0),"")</f>
        <v>42</v>
      </c>
      <c r="G43" t="str">
        <f>IF(COUNTIF(Sheet1!$B$2:$B$68,INDEX(Sheet1!$B$2:$B$68,MATCH(ROWS($A$1:A42),$F$2:$F$68,0),)),Sheet1!$B43,"")</f>
        <v>محمد  12</v>
      </c>
      <c r="H43">
        <f>COUNTIF(Sheet1!$B$2:$B$68,INDEX(Sheet1!$B$2:$B$68,MATCH(ROWS($A$1:A42),$F$2:$F$68,0),))</f>
        <v>2</v>
      </c>
      <c r="I43" t="str">
        <f t="array" ref="I43">IF(ROWS($I$2:I43)&gt;COUNTA($G$2:$G$68)-COUNTBLANK($G$2:$G$68),"",INDEX($G$2:$G$68,SMALL(IF($G$2:$G$68&lt;&gt;"",ROW($G$2:$G$68)-ROW($G$2)+1,""),ROWS($I$2:I43))))</f>
        <v/>
      </c>
    </row>
    <row r="44" spans="2:9">
      <c r="B44">
        <f>IF(COUNTIF(Sheet1!$B$2:$B44,Sheet1!$B44)&gt;0,ROWS($A$1:A43)+1/(ROWS($A$1:A43)*100),"")</f>
        <v>43.000232558139537</v>
      </c>
      <c r="F44" t="str">
        <f>IF(COUNTIF(Sheet1!$B$2:B44,Sheet1!B44)=1,MATCH(Sheet1!$B$2:$B$68,Sheet1!$B$2:$B$68,0),"")</f>
        <v/>
      </c>
      <c r="G44" t="str">
        <f>IF(COUNTIF(Sheet1!$B$2:$B$68,INDEX(Sheet1!$B$2:$B$68,MATCH(ROWS($A$1:A43),$F$2:$F$68,0),)),Sheet1!$B44,"")</f>
        <v/>
      </c>
      <c r="H44">
        <f>COUNTIF(Sheet1!$B$2:$B$68,INDEX(Sheet1!$B$2:$B$68,MATCH(ROWS($A$1:A43),$F$2:$F$68,0),))</f>
        <v>0</v>
      </c>
      <c r="I44" t="str">
        <f t="array" ref="I44">IF(ROWS($I$2:I44)&gt;COUNTA($G$2:$G$68)-COUNTBLANK($G$2:$G$68),"",INDEX($G$2:$G$68,SMALL(IF($G$2:$G$68&lt;&gt;"",ROW($G$2:$G$68)-ROW($G$2)+1,""),ROWS($I$2:I44))))</f>
        <v/>
      </c>
    </row>
    <row r="45" spans="2:9">
      <c r="B45">
        <f>IF(COUNTIF(Sheet1!$B$2:$B45,Sheet1!$B45)&gt;0,ROWS($A$1:A44)+1/(ROWS($A$1:A44)*100),"")</f>
        <v>44.000227272727273</v>
      </c>
      <c r="F45" t="str">
        <f>IF(COUNTIF(Sheet1!$B$2:B45,Sheet1!B45)=1,MATCH(Sheet1!$B$2:$B$68,Sheet1!$B$2:$B$68,0),"")</f>
        <v/>
      </c>
      <c r="G45" t="str">
        <f>IF(COUNTIF(Sheet1!$B$2:$B$68,INDEX(Sheet1!$B$2:$B$68,MATCH(ROWS($A$1:A44),$F$2:$F$68,0),)),Sheet1!$B45,"")</f>
        <v/>
      </c>
      <c r="H45">
        <f>COUNTIF(Sheet1!$B$2:$B$68,INDEX(Sheet1!$B$2:$B$68,MATCH(ROWS($A$1:A44),$F$2:$F$68,0),))</f>
        <v>0</v>
      </c>
      <c r="I45" t="str">
        <f t="array" ref="I45">IF(ROWS($I$2:I45)&gt;COUNTA($G$2:$G$68)-COUNTBLANK($G$2:$G$68),"",INDEX($G$2:$G$68,SMALL(IF($G$2:$G$68&lt;&gt;"",ROW($G$2:$G$68)-ROW($G$2)+1,""),ROWS($I$2:I45))))</f>
        <v/>
      </c>
    </row>
    <row r="46" spans="2:9">
      <c r="B46">
        <f>IF(COUNTIF(Sheet1!$B$2:$B46,Sheet1!$B46)&gt;0,ROWS($A$1:A45)+1/(ROWS($A$1:A45)*100),"")</f>
        <v>45.00022222222222</v>
      </c>
      <c r="F46" t="str">
        <f>IF(COUNTIF(Sheet1!$B$2:B46,Sheet1!B46)=1,MATCH(Sheet1!$B$2:$B$68,Sheet1!$B$2:$B$68,0),"")</f>
        <v/>
      </c>
      <c r="G46" t="str">
        <f>IF(COUNTIF(Sheet1!$B$2:$B$68,INDEX(Sheet1!$B$2:$B$68,MATCH(ROWS($A$1:A45),$F$2:$F$68,0),)),Sheet1!$B46,"")</f>
        <v/>
      </c>
      <c r="H46">
        <f>COUNTIF(Sheet1!$B$2:$B$68,INDEX(Sheet1!$B$2:$B$68,MATCH(ROWS($A$1:A45),$F$2:$F$68,0),))</f>
        <v>0</v>
      </c>
      <c r="I46" t="str">
        <f t="array" ref="I46">IF(ROWS($I$2:I46)&gt;COUNTA($G$2:$G$68)-COUNTBLANK($G$2:$G$68),"",INDEX($G$2:$G$68,SMALL(IF($G$2:$G$68&lt;&gt;"",ROW($G$2:$G$68)-ROW($G$2)+1,""),ROWS($I$2:I46))))</f>
        <v/>
      </c>
    </row>
    <row r="47" spans="2:9">
      <c r="B47">
        <f>IF(COUNTIF(Sheet1!$B$2:$B47,Sheet1!$B47)&gt;0,ROWS($A$1:A46)+1/(ROWS($A$1:A46)*100),"")</f>
        <v>46.000217391304346</v>
      </c>
      <c r="F47">
        <f>IF(COUNTIF(Sheet1!$B$2:B47,Sheet1!B47)=1,MATCH(Sheet1!$B$2:$B$68,Sheet1!$B$2:$B$68,0),"")</f>
        <v>46</v>
      </c>
      <c r="G47" t="str">
        <f>IF(COUNTIF(Sheet1!$B$2:$B$68,INDEX(Sheet1!$B$2:$B$68,MATCH(ROWS($A$1:A46),$F$2:$F$68,0),)),Sheet1!$B47,"")</f>
        <v>محمد  6</v>
      </c>
      <c r="H47">
        <f>COUNTIF(Sheet1!$B$2:$B$68,INDEX(Sheet1!$B$2:$B$68,MATCH(ROWS($A$1:A46),$F$2:$F$68,0),))</f>
        <v>3</v>
      </c>
      <c r="I47" t="str">
        <f t="array" ref="I47">IF(ROWS($I$2:I47)&gt;COUNTA($G$2:$G$68)-COUNTBLANK($G$2:$G$68),"",INDEX($G$2:$G$68,SMALL(IF($G$2:$G$68&lt;&gt;"",ROW($G$2:$G$68)-ROW($G$2)+1,""),ROWS($I$2:I47))))</f>
        <v/>
      </c>
    </row>
    <row r="48" spans="2:9">
      <c r="B48">
        <f>IF(COUNTIF(Sheet1!$B$2:$B48,Sheet1!$B48)&gt;0,ROWS($A$1:A47)+1/(ROWS($A$1:A47)*100),"")</f>
        <v>47.00021276595745</v>
      </c>
      <c r="F48" t="str">
        <f>IF(COUNTIF(Sheet1!$B$2:B48,Sheet1!B48)=1,MATCH(Sheet1!$B$2:$B$68,Sheet1!$B$2:$B$68,0),"")</f>
        <v/>
      </c>
      <c r="G48" t="str">
        <f>IF(COUNTIF(Sheet1!$B$2:$B$68,INDEX(Sheet1!$B$2:$B$68,MATCH(ROWS($A$1:A47),$F$2:$F$68,0),)),Sheet1!$B48,"")</f>
        <v/>
      </c>
      <c r="H48">
        <f>COUNTIF(Sheet1!$B$2:$B$68,INDEX(Sheet1!$B$2:$B$68,MATCH(ROWS($A$1:A47),$F$2:$F$68,0),))</f>
        <v>0</v>
      </c>
      <c r="I48" t="str">
        <f t="array" ref="I48">IF(ROWS($I$2:I48)&gt;COUNTA($G$2:$G$68)-COUNTBLANK($G$2:$G$68),"",INDEX($G$2:$G$68,SMALL(IF($G$2:$G$68&lt;&gt;"",ROW($G$2:$G$68)-ROW($G$2)+1,""),ROWS($I$2:I48))))</f>
        <v/>
      </c>
    </row>
    <row r="49" spans="2:9">
      <c r="B49">
        <f>IF(COUNTIF(Sheet1!$B$2:$B49,Sheet1!$B49)&gt;0,ROWS($A$1:A48)+1/(ROWS($A$1:A48)*100),"")</f>
        <v>48.000208333333333</v>
      </c>
      <c r="F49" t="str">
        <f>IF(COUNTIF(Sheet1!$B$2:B49,Sheet1!B49)=1,MATCH(Sheet1!$B$2:$B$68,Sheet1!$B$2:$B$68,0),"")</f>
        <v/>
      </c>
      <c r="G49" t="str">
        <f>IF(COUNTIF(Sheet1!$B$2:$B$68,INDEX(Sheet1!$B$2:$B$68,MATCH(ROWS($A$1:A48),$F$2:$F$68,0),)),Sheet1!$B49,"")</f>
        <v/>
      </c>
      <c r="H49">
        <f>COUNTIF(Sheet1!$B$2:$B$68,INDEX(Sheet1!$B$2:$B$68,MATCH(ROWS($A$1:A48),$F$2:$F$68,0),))</f>
        <v>0</v>
      </c>
      <c r="I49" t="str">
        <f t="array" ref="I49">IF(ROWS($I$2:I49)&gt;COUNTA($G$2:$G$68)-COUNTBLANK($G$2:$G$68),"",INDEX($G$2:$G$68,SMALL(IF($G$2:$G$68&lt;&gt;"",ROW($G$2:$G$68)-ROW($G$2)+1,""),ROWS($I$2:I49))))</f>
        <v/>
      </c>
    </row>
    <row r="50" spans="2:9">
      <c r="B50">
        <f>IF(COUNTIF(Sheet1!$B$2:$B50,Sheet1!$B50)&gt;0,ROWS($A$1:A49)+1/(ROWS($A$1:A49)*100),"")</f>
        <v>49.000204081632653</v>
      </c>
      <c r="F50" t="str">
        <f>IF(COUNTIF(Sheet1!$B$2:B50,Sheet1!B50)=1,MATCH(Sheet1!$B$2:$B$68,Sheet1!$B$2:$B$68,0),"")</f>
        <v/>
      </c>
      <c r="G50" t="str">
        <f>IF(COUNTIF(Sheet1!$B$2:$B$68,INDEX(Sheet1!$B$2:$B$68,MATCH(ROWS($A$1:A49),$F$2:$F$68,0),)),Sheet1!$B50,"")</f>
        <v/>
      </c>
      <c r="H50">
        <f>COUNTIF(Sheet1!$B$2:$B$68,INDEX(Sheet1!$B$2:$B$68,MATCH(ROWS($A$1:A49),$F$2:$F$68,0),))</f>
        <v>0</v>
      </c>
      <c r="I50" t="str">
        <f t="array" ref="I50">IF(ROWS($I$2:I50)&gt;COUNTA($G$2:$G$68)-COUNTBLANK($G$2:$G$68),"",INDEX($G$2:$G$68,SMALL(IF($G$2:$G$68&lt;&gt;"",ROW($G$2:$G$68)-ROW($G$2)+1,""),ROWS($I$2:I50))))</f>
        <v/>
      </c>
    </row>
    <row r="51" spans="2:9">
      <c r="B51">
        <f>IF(COUNTIF(Sheet1!$B$2:$B51,Sheet1!$B51)&gt;0,ROWS($A$1:A50)+1/(ROWS($A$1:A50)*100),"")</f>
        <v>50.0002</v>
      </c>
      <c r="F51" t="str">
        <f>IF(COUNTIF(Sheet1!$B$2:B51,Sheet1!B51)=1,MATCH(Sheet1!$B$2:$B$68,Sheet1!$B$2:$B$68,0),"")</f>
        <v/>
      </c>
      <c r="G51" t="str">
        <f>IF(COUNTIF(Sheet1!$B$2:$B$68,INDEX(Sheet1!$B$2:$B$68,MATCH(ROWS($A$1:A50),$F$2:$F$68,0),)),Sheet1!$B51,"")</f>
        <v/>
      </c>
      <c r="H51">
        <f>COUNTIF(Sheet1!$B$2:$B$68,INDEX(Sheet1!$B$2:$B$68,MATCH(ROWS($A$1:A50),$F$2:$F$68,0),))</f>
        <v>0</v>
      </c>
      <c r="I51" t="str">
        <f t="array" ref="I51">IF(ROWS($I$2:I51)&gt;COUNTA($G$2:$G$68)-COUNTBLANK($G$2:$G$68),"",INDEX($G$2:$G$68,SMALL(IF($G$2:$G$68&lt;&gt;"",ROW($G$2:$G$68)-ROW($G$2)+1,""),ROWS($I$2:I51))))</f>
        <v/>
      </c>
    </row>
    <row r="52" spans="2:9">
      <c r="B52">
        <f>IF(COUNTIF(Sheet1!$B$2:$B52,Sheet1!$B52)&gt;0,ROWS($A$1:A51)+1/(ROWS($A$1:A51)*100),"")</f>
        <v>51.000196078431372</v>
      </c>
      <c r="F52" t="str">
        <f>IF(COUNTIF(Sheet1!$B$2:B52,Sheet1!B52)=1,MATCH(Sheet1!$B$2:$B$68,Sheet1!$B$2:$B$68,0),"")</f>
        <v/>
      </c>
      <c r="G52" t="str">
        <f>IF(COUNTIF(Sheet1!$B$2:$B$68,INDEX(Sheet1!$B$2:$B$68,MATCH(ROWS($A$1:A51),$F$2:$F$68,0),)),Sheet1!$B52,"")</f>
        <v/>
      </c>
      <c r="H52">
        <f>COUNTIF(Sheet1!$B$2:$B$68,INDEX(Sheet1!$B$2:$B$68,MATCH(ROWS($A$1:A51),$F$2:$F$68,0),))</f>
        <v>0</v>
      </c>
      <c r="I52" t="str">
        <f t="array" ref="I52">IF(ROWS($I$2:I52)&gt;COUNTA($G$2:$G$68)-COUNTBLANK($G$2:$G$68),"",INDEX($G$2:$G$68,SMALL(IF($G$2:$G$68&lt;&gt;"",ROW($G$2:$G$68)-ROW($G$2)+1,""),ROWS($I$2:I52))))</f>
        <v/>
      </c>
    </row>
    <row r="53" spans="2:9">
      <c r="B53">
        <f>IF(COUNTIF(Sheet1!$B$2:$B53,Sheet1!$B53)&gt;0,ROWS($A$1:A52)+1/(ROWS($A$1:A52)*100),"")</f>
        <v>52.000192307692309</v>
      </c>
      <c r="F53" t="str">
        <f>IF(COUNTIF(Sheet1!$B$2:B53,Sheet1!B53)=1,MATCH(Sheet1!$B$2:$B$68,Sheet1!$B$2:$B$68,0),"")</f>
        <v/>
      </c>
      <c r="G53" t="str">
        <f>IF(COUNTIF(Sheet1!$B$2:$B$68,INDEX(Sheet1!$B$2:$B$68,MATCH(ROWS($A$1:A52),$F$2:$F$68,0),)),Sheet1!$B53,"")</f>
        <v/>
      </c>
      <c r="H53">
        <f>COUNTIF(Sheet1!$B$2:$B$68,INDEX(Sheet1!$B$2:$B$68,MATCH(ROWS($A$1:A52),$F$2:$F$68,0),))</f>
        <v>0</v>
      </c>
      <c r="I53" t="str">
        <f t="array" ref="I53">IF(ROWS($I$2:I53)&gt;COUNTA($G$2:$G$68)-COUNTBLANK($G$2:$G$68),"",INDEX($G$2:$G$68,SMALL(IF($G$2:$G$68&lt;&gt;"",ROW($G$2:$G$68)-ROW($G$2)+1,""),ROWS($I$2:I53))))</f>
        <v/>
      </c>
    </row>
    <row r="54" spans="2:9">
      <c r="B54">
        <f>IF(COUNTIF(Sheet1!$B$2:$B54,Sheet1!$B54)&gt;0,ROWS($A$1:A53)+1/(ROWS($A$1:A53)*100),"")</f>
        <v>53.000188679245284</v>
      </c>
      <c r="F54" t="str">
        <f>IF(COUNTIF(Sheet1!$B$2:B54,Sheet1!B54)=1,MATCH(Sheet1!$B$2:$B$68,Sheet1!$B$2:$B$68,0),"")</f>
        <v/>
      </c>
      <c r="G54" t="str">
        <f>IF(COUNTIF(Sheet1!$B$2:$B$68,INDEX(Sheet1!$B$2:$B$68,MATCH(ROWS($A$1:A53),$F$2:$F$68,0),)),Sheet1!$B54,"")</f>
        <v/>
      </c>
      <c r="H54">
        <f>COUNTIF(Sheet1!$B$2:$B$68,INDEX(Sheet1!$B$2:$B$68,MATCH(ROWS($A$1:A53),$F$2:$F$68,0),))</f>
        <v>0</v>
      </c>
      <c r="I54" t="str">
        <f t="array" ref="I54">IF(ROWS($I$2:I54)&gt;COUNTA($G$2:$G$68)-COUNTBLANK($G$2:$G$68),"",INDEX($G$2:$G$68,SMALL(IF($G$2:$G$68&lt;&gt;"",ROW($G$2:$G$68)-ROW($G$2)+1,""),ROWS($I$2:I54))))</f>
        <v/>
      </c>
    </row>
    <row r="55" spans="2:9">
      <c r="B55">
        <f>IF(COUNTIF(Sheet1!$B$2:$B55,Sheet1!$B55)&gt;0,ROWS($A$1:A54)+1/(ROWS($A$1:A54)*100),"")</f>
        <v>54.000185185185188</v>
      </c>
      <c r="F55" t="str">
        <f>IF(COUNTIF(Sheet1!$B$2:B55,Sheet1!B55)=1,MATCH(Sheet1!$B$2:$B$68,Sheet1!$B$2:$B$68,0),"")</f>
        <v/>
      </c>
      <c r="G55" t="str">
        <f>IF(COUNTIF(Sheet1!$B$2:$B$68,INDEX(Sheet1!$B$2:$B$68,MATCH(ROWS($A$1:A54),$F$2:$F$68,0),)),Sheet1!$B55,"")</f>
        <v/>
      </c>
      <c r="H55">
        <f>COUNTIF(Sheet1!$B$2:$B$68,INDEX(Sheet1!$B$2:$B$68,MATCH(ROWS($A$1:A54),$F$2:$F$68,0),))</f>
        <v>0</v>
      </c>
      <c r="I55" t="str">
        <f t="array" ref="I55">IF(ROWS($I$2:I55)&gt;COUNTA($G$2:$G$68)-COUNTBLANK($G$2:$G$68),"",INDEX($G$2:$G$68,SMALL(IF($G$2:$G$68&lt;&gt;"",ROW($G$2:$G$68)-ROW($G$2)+1,""),ROWS($I$2:I55))))</f>
        <v/>
      </c>
    </row>
    <row r="56" spans="2:9">
      <c r="B56">
        <f>IF(COUNTIF(Sheet1!$B$2:$B56,Sheet1!$B56)&gt;0,ROWS($A$1:A55)+1/(ROWS($A$1:A55)*100),"")</f>
        <v>55.000181818181815</v>
      </c>
      <c r="F56" t="str">
        <f>IF(COUNTIF(Sheet1!$B$2:B56,Sheet1!B56)=1,MATCH(Sheet1!$B$2:$B$68,Sheet1!$B$2:$B$68,0),"")</f>
        <v/>
      </c>
      <c r="G56" t="str">
        <f>IF(COUNTIF(Sheet1!$B$2:$B$68,INDEX(Sheet1!$B$2:$B$68,MATCH(ROWS($A$1:A55),$F$2:$F$68,0),)),Sheet1!$B56,"")</f>
        <v/>
      </c>
      <c r="H56">
        <f>COUNTIF(Sheet1!$B$2:$B$68,INDEX(Sheet1!$B$2:$B$68,MATCH(ROWS($A$1:A55),$F$2:$F$68,0),))</f>
        <v>0</v>
      </c>
      <c r="I56" t="str">
        <f t="array" ref="I56">IF(ROWS($I$2:I56)&gt;COUNTA($G$2:$G$68)-COUNTBLANK($G$2:$G$68),"",INDEX($G$2:$G$68,SMALL(IF($G$2:$G$68&lt;&gt;"",ROW($G$2:$G$68)-ROW($G$2)+1,""),ROWS($I$2:I56))))</f>
        <v/>
      </c>
    </row>
    <row r="57" spans="2:9">
      <c r="B57">
        <f>IF(COUNTIF(Sheet1!$B$2:$B57,Sheet1!$B57)&gt;0,ROWS($A$1:A56)+1/(ROWS($A$1:A56)*100),"")</f>
        <v>56.00017857142857</v>
      </c>
      <c r="F57" t="str">
        <f>IF(COUNTIF(Sheet1!$B$2:B57,Sheet1!B57)=1,MATCH(Sheet1!$B$2:$B$68,Sheet1!$B$2:$B$68,0),"")</f>
        <v/>
      </c>
      <c r="G57" t="str">
        <f>IF(COUNTIF(Sheet1!$B$2:$B$68,INDEX(Sheet1!$B$2:$B$68,MATCH(ROWS($A$1:A56),$F$2:$F$68,0),)),Sheet1!$B57,"")</f>
        <v/>
      </c>
      <c r="H57">
        <f>COUNTIF(Sheet1!$B$2:$B$68,INDEX(Sheet1!$B$2:$B$68,MATCH(ROWS($A$1:A56),$F$2:$F$68,0),))</f>
        <v>0</v>
      </c>
      <c r="I57" t="str">
        <f t="array" ref="I57">IF(ROWS($I$2:I57)&gt;COUNTA($G$2:$G$68)-COUNTBLANK($G$2:$G$68),"",INDEX($G$2:$G$68,SMALL(IF($G$2:$G$68&lt;&gt;"",ROW($G$2:$G$68)-ROW($G$2)+1,""),ROWS($I$2:I57))))</f>
        <v/>
      </c>
    </row>
    <row r="58" spans="2:9">
      <c r="B58">
        <f>IF(COUNTIF(Sheet1!$B$2:$B58,Sheet1!$B58)&gt;0,ROWS($A$1:A57)+1/(ROWS($A$1:A57)*100),"")</f>
        <v>57.000175438596493</v>
      </c>
      <c r="F58" t="str">
        <f>IF(COUNTIF(Sheet1!$B$2:B58,Sheet1!B58)=1,MATCH(Sheet1!$B$2:$B$68,Sheet1!$B$2:$B$68,0),"")</f>
        <v/>
      </c>
      <c r="G58" t="str">
        <f>IF(COUNTIF(Sheet1!$B$2:$B$68,INDEX(Sheet1!$B$2:$B$68,MATCH(ROWS($A$1:A57),$F$2:$F$68,0),)),Sheet1!$B58,"")</f>
        <v/>
      </c>
      <c r="H58">
        <f>COUNTIF(Sheet1!$B$2:$B$68,INDEX(Sheet1!$B$2:$B$68,MATCH(ROWS($A$1:A57),$F$2:$F$68,0),))</f>
        <v>0</v>
      </c>
      <c r="I58" t="str">
        <f t="array" ref="I58">IF(ROWS($I$2:I58)&gt;COUNTA($G$2:$G$68)-COUNTBLANK($G$2:$G$68),"",INDEX($G$2:$G$68,SMALL(IF($G$2:$G$68&lt;&gt;"",ROW($G$2:$G$68)-ROW($G$2)+1,""),ROWS($I$2:I58))))</f>
        <v/>
      </c>
    </row>
    <row r="59" spans="2:9">
      <c r="B59">
        <f>IF(COUNTIF(Sheet1!$B$2:$B59,Sheet1!$B59)&gt;0,ROWS($A$1:A58)+1/(ROWS($A$1:A58)*100),"")</f>
        <v>58.000172413793102</v>
      </c>
      <c r="F59" t="str">
        <f>IF(COUNTIF(Sheet1!$B$2:B59,Sheet1!B59)=1,MATCH(Sheet1!$B$2:$B$68,Sheet1!$B$2:$B$68,0),"")</f>
        <v/>
      </c>
      <c r="G59" t="str">
        <f>IF(COUNTIF(Sheet1!$B$2:$B$68,INDEX(Sheet1!$B$2:$B$68,MATCH(ROWS($A$1:A58),$F$2:$F$68,0),)),Sheet1!$B59,"")</f>
        <v/>
      </c>
      <c r="H59">
        <f>COUNTIF(Sheet1!$B$2:$B$68,INDEX(Sheet1!$B$2:$B$68,MATCH(ROWS($A$1:A58),$F$2:$F$68,0),))</f>
        <v>0</v>
      </c>
      <c r="I59" t="str">
        <f t="array" ref="I59">IF(ROWS($I$2:I59)&gt;COUNTA($G$2:$G$68)-COUNTBLANK($G$2:$G$68),"",INDEX($G$2:$G$68,SMALL(IF($G$2:$G$68&lt;&gt;"",ROW($G$2:$G$68)-ROW($G$2)+1,""),ROWS($I$2:I59))))</f>
        <v/>
      </c>
    </row>
    <row r="60" spans="2:9">
      <c r="B60">
        <f>IF(COUNTIF(Sheet1!$B$2:$B60,Sheet1!$B60)&gt;0,ROWS($A$1:A59)+1/(ROWS($A$1:A59)*100),"")</f>
        <v>59.000169491525426</v>
      </c>
      <c r="F60" t="str">
        <f>IF(COUNTIF(Sheet1!$B$2:B60,Sheet1!B60)=1,MATCH(Sheet1!$B$2:$B$68,Sheet1!$B$2:$B$68,0),"")</f>
        <v/>
      </c>
      <c r="G60" t="str">
        <f>IF(COUNTIF(Sheet1!$B$2:$B$68,INDEX(Sheet1!$B$2:$B$68,MATCH(ROWS($A$1:A59),$F$2:$F$68,0),)),Sheet1!$B60,"")</f>
        <v/>
      </c>
      <c r="H60">
        <f>COUNTIF(Sheet1!$B$2:$B$68,INDEX(Sheet1!$B$2:$B$68,MATCH(ROWS($A$1:A59),$F$2:$F$68,0),))</f>
        <v>0</v>
      </c>
      <c r="I60" t="str">
        <f t="array" ref="I60">IF(ROWS($I$2:I60)&gt;COUNTA($G$2:$G$68)-COUNTBLANK($G$2:$G$68),"",INDEX($G$2:$G$68,SMALL(IF($G$2:$G$68&lt;&gt;"",ROW($G$2:$G$68)-ROW($G$2)+1,""),ROWS($I$2:I60))))</f>
        <v/>
      </c>
    </row>
    <row r="61" spans="2:9">
      <c r="B61">
        <f>IF(COUNTIF(Sheet1!$B$2:$B61,Sheet1!$B61)&gt;0,ROWS($A$1:A60)+1/(ROWS($A$1:A60)*100),"")</f>
        <v>60.000166666666665</v>
      </c>
      <c r="F61" t="str">
        <f>IF(COUNTIF(Sheet1!$B$2:B61,Sheet1!B61)=1,MATCH(Sheet1!$B$2:$B$68,Sheet1!$B$2:$B$68,0),"")</f>
        <v/>
      </c>
      <c r="G61" t="str">
        <f>IF(COUNTIF(Sheet1!$B$2:$B$68,INDEX(Sheet1!$B$2:$B$68,MATCH(ROWS($A$1:A60),$F$2:$F$68,0),)),Sheet1!$B61,"")</f>
        <v/>
      </c>
      <c r="H61">
        <f>COUNTIF(Sheet1!$B$2:$B$68,INDEX(Sheet1!$B$2:$B$68,MATCH(ROWS($A$1:A60),$F$2:$F$68,0),))</f>
        <v>0</v>
      </c>
      <c r="I61" t="str">
        <f t="array" ref="I61">IF(ROWS($I$2:I61)&gt;COUNTA($G$2:$G$68)-COUNTBLANK($G$2:$G$68),"",INDEX($G$2:$G$68,SMALL(IF($G$2:$G$68&lt;&gt;"",ROW($G$2:$G$68)-ROW($G$2)+1,""),ROWS($I$2:I61))))</f>
        <v/>
      </c>
    </row>
    <row r="62" spans="2:9">
      <c r="B62">
        <f>IF(COUNTIF(Sheet1!$B$2:$B62,Sheet1!$B62)&gt;0,ROWS($A$1:A61)+1/(ROWS($A$1:A61)*100),"")</f>
        <v>61.000163934426233</v>
      </c>
      <c r="F62" t="str">
        <f>IF(COUNTIF(Sheet1!$B$2:B62,Sheet1!B62)=1,MATCH(Sheet1!$B$2:$B$68,Sheet1!$B$2:$B$68,0),"")</f>
        <v/>
      </c>
      <c r="G62" t="str">
        <f>IF(COUNTIF(Sheet1!$B$2:$B$68,INDEX(Sheet1!$B$2:$B$68,MATCH(ROWS($A$1:A61),$F$2:$F$68,0),)),Sheet1!$B62,"")</f>
        <v/>
      </c>
      <c r="H62">
        <f>COUNTIF(Sheet1!$B$2:$B$68,INDEX(Sheet1!$B$2:$B$68,MATCH(ROWS($A$1:A61),$F$2:$F$68,0),))</f>
        <v>0</v>
      </c>
      <c r="I62" t="str">
        <f t="array" ref="I62">IF(ROWS($I$2:I62)&gt;COUNTA($G$2:$G$68)-COUNTBLANK($G$2:$G$68),"",INDEX($G$2:$G$68,SMALL(IF($G$2:$G$68&lt;&gt;"",ROW($G$2:$G$68)-ROW($G$2)+1,""),ROWS($I$2:I62))))</f>
        <v/>
      </c>
    </row>
    <row r="63" spans="2:9">
      <c r="B63">
        <f>IF(COUNTIF(Sheet1!$B$2:$B63,Sheet1!$B63)&gt;0,ROWS($A$1:A62)+1/(ROWS($A$1:A62)*100),"")</f>
        <v>62.00016129032258</v>
      </c>
      <c r="F63" t="str">
        <f>IF(COUNTIF(Sheet1!$B$2:B63,Sheet1!B63)=1,MATCH(Sheet1!$B$2:$B$68,Sheet1!$B$2:$B$68,0),"")</f>
        <v/>
      </c>
      <c r="G63" t="str">
        <f>IF(COUNTIF(Sheet1!$B$2:$B$68,INDEX(Sheet1!$B$2:$B$68,MATCH(ROWS($A$1:A62),$F$2:$F$68,0),)),Sheet1!$B63,"")</f>
        <v/>
      </c>
      <c r="H63">
        <f>COUNTIF(Sheet1!$B$2:$B$68,INDEX(Sheet1!$B$2:$B$68,MATCH(ROWS($A$1:A62),$F$2:$F$68,0),))</f>
        <v>0</v>
      </c>
      <c r="I63" t="str">
        <f t="array" ref="I63">IF(ROWS($I$2:I63)&gt;COUNTA($G$2:$G$68)-COUNTBLANK($G$2:$G$68),"",INDEX($G$2:$G$68,SMALL(IF($G$2:$G$68&lt;&gt;"",ROW($G$2:$G$68)-ROW($G$2)+1,""),ROWS($I$2:I63))))</f>
        <v/>
      </c>
    </row>
    <row r="64" spans="2:9">
      <c r="B64">
        <f>IF(COUNTIF(Sheet1!$B$2:$B64,Sheet1!$B64)&gt;0,ROWS($A$1:A63)+1/(ROWS($A$1:A63)*100),"")</f>
        <v>63.000158730158731</v>
      </c>
      <c r="F64" t="str">
        <f>IF(COUNTIF(Sheet1!$B$2:B64,Sheet1!B64)=1,MATCH(Sheet1!$B$2:$B$68,Sheet1!$B$2:$B$68,0),"")</f>
        <v/>
      </c>
      <c r="G64" t="str">
        <f>IF(COUNTIF(Sheet1!$B$2:$B$68,INDEX(Sheet1!$B$2:$B$68,MATCH(ROWS($A$1:A63),$F$2:$F$68,0),)),Sheet1!$B64,"")</f>
        <v/>
      </c>
      <c r="H64">
        <f>COUNTIF(Sheet1!$B$2:$B$68,INDEX(Sheet1!$B$2:$B$68,MATCH(ROWS($A$1:A63),$F$2:$F$68,0),))</f>
        <v>0</v>
      </c>
      <c r="I64" t="str">
        <f t="array" ref="I64">IF(ROWS($I$2:I64)&gt;COUNTA($G$2:$G$68)-COUNTBLANK($G$2:$G$68),"",INDEX($G$2:$G$68,SMALL(IF($G$2:$G$68&lt;&gt;"",ROW($G$2:$G$68)-ROW($G$2)+1,""),ROWS($I$2:I64))))</f>
        <v/>
      </c>
    </row>
    <row r="65" spans="2:9">
      <c r="B65">
        <f>IF(COUNTIF(Sheet1!$B$2:$B65,Sheet1!$B65)&gt;0,ROWS($A$1:A64)+1/(ROWS($A$1:A64)*100),"")</f>
        <v>64.000156250000003</v>
      </c>
      <c r="F65" t="str">
        <f>IF(COUNTIF(Sheet1!$B$2:B65,Sheet1!B65)=1,MATCH(Sheet1!$B$2:$B$68,Sheet1!$B$2:$B$68,0),"")</f>
        <v/>
      </c>
      <c r="G65" t="str">
        <f>IF(COUNTIF(Sheet1!$B$2:$B$68,INDEX(Sheet1!$B$2:$B$68,MATCH(ROWS($A$1:A64),$F$2:$F$68,0),)),Sheet1!$B65,"")</f>
        <v/>
      </c>
      <c r="H65">
        <f>COUNTIF(Sheet1!$B$2:$B$68,INDEX(Sheet1!$B$2:$B$68,MATCH(ROWS($A$1:A64),$F$2:$F$68,0),))</f>
        <v>0</v>
      </c>
      <c r="I65" t="str">
        <f t="array" ref="I65">IF(ROWS($I$2:I65)&gt;COUNTA($G$2:$G$68)-COUNTBLANK($G$2:$G$68),"",INDEX($G$2:$G$68,SMALL(IF($G$2:$G$68&lt;&gt;"",ROW($G$2:$G$68)-ROW($G$2)+1,""),ROWS($I$2:I65))))</f>
        <v/>
      </c>
    </row>
    <row r="66" spans="2:9">
      <c r="B66">
        <f>IF(COUNTIF(Sheet1!$B$2:$B66,Sheet1!$B66)&gt;0,ROWS($A$1:A65)+1/(ROWS($A$1:A65)*100),"")</f>
        <v>65.00015384615385</v>
      </c>
      <c r="F66" t="str">
        <f>IF(COUNTIF(Sheet1!$B$2:B66,Sheet1!B66)=1,MATCH(Sheet1!$B$2:$B$68,Sheet1!$B$2:$B$68,0),"")</f>
        <v/>
      </c>
      <c r="G66" t="str">
        <f>IF(COUNTIF(Sheet1!$B$2:$B$68,INDEX(Sheet1!$B$2:$B$68,MATCH(ROWS($A$1:A65),$F$2:$F$68,0),)),Sheet1!$B66,"")</f>
        <v/>
      </c>
      <c r="H66">
        <f>COUNTIF(Sheet1!$B$2:$B$68,INDEX(Sheet1!$B$2:$B$68,MATCH(ROWS($A$1:A65),$F$2:$F$68,0),))</f>
        <v>0</v>
      </c>
      <c r="I66" t="str">
        <f t="array" ref="I66">IF(ROWS($I$2:I66)&gt;COUNTA($G$2:$G$68)-COUNTBLANK($G$2:$G$68),"",INDEX($G$2:$G$68,SMALL(IF($G$2:$G$68&lt;&gt;"",ROW($G$2:$G$68)-ROW($G$2)+1,""),ROWS($I$2:I66))))</f>
        <v/>
      </c>
    </row>
    <row r="67" spans="2:9">
      <c r="B67">
        <f>IF(COUNTIF(Sheet1!$B$2:$B67,Sheet1!$B67)&gt;0,ROWS($A$1:A66)+1/(ROWS($A$1:A66)*100),"")</f>
        <v>66.000151515151515</v>
      </c>
      <c r="F67" t="str">
        <f>IF(COUNTIF(Sheet1!$B$2:B67,Sheet1!B67)=1,MATCH(Sheet1!$B$2:$B$68,Sheet1!$B$2:$B$68,0),"")</f>
        <v/>
      </c>
      <c r="G67" t="str">
        <f>IF(COUNTIF(Sheet1!$B$2:$B$68,INDEX(Sheet1!$B$2:$B$68,MATCH(ROWS($A$1:A66),$F$2:$F$68,0),)),Sheet1!$B67,"")</f>
        <v/>
      </c>
      <c r="H67">
        <f>COUNTIF(Sheet1!$B$2:$B$68,INDEX(Sheet1!$B$2:$B$68,MATCH(ROWS($A$1:A66),$F$2:$F$68,0),))</f>
        <v>0</v>
      </c>
      <c r="I67" t="str">
        <f t="array" ref="I67">IF(ROWS($I$2:I67)&gt;COUNTA($G$2:$G$68)-COUNTBLANK($G$2:$G$68),"",INDEX($G$2:$G$68,SMALL(IF($G$2:$G$68&lt;&gt;"",ROW($G$2:$G$68)-ROW($G$2)+1,""),ROWS($I$2:I67))))</f>
        <v/>
      </c>
    </row>
    <row r="68" spans="2:9">
      <c r="B68">
        <f>IF(COUNTIF(Sheet1!$B$2:$B68,Sheet1!$B68)&gt;0,ROWS($A$1:A67)+1/(ROWS($A$1:A67)*100),"")</f>
        <v>67.000149253731337</v>
      </c>
      <c r="F68" t="str">
        <f>IF(COUNTIF(Sheet1!$B$2:B68,Sheet1!B68)=1,MATCH(Sheet1!$B$2:$B$68,Sheet1!$B$2:$B$68,0),"")</f>
        <v/>
      </c>
      <c r="G68" t="str">
        <f>IF(COUNTIF(Sheet1!$B$2:$B$68,INDEX(Sheet1!$B$2:$B$68,MATCH(ROWS($A$1:A67),$F$2:$F$68,0),)),Sheet1!$B68,"")</f>
        <v/>
      </c>
      <c r="H68">
        <f>COUNTIF(Sheet1!$B$2:$B$68,INDEX(Sheet1!$B$2:$B$68,MATCH(ROWS($A$1:A67),$F$2:$F$68,0),))</f>
        <v>0</v>
      </c>
      <c r="I68" t="str">
        <f t="array" ref="I68">IF(ROWS($I$2:I68)&gt;COUNTA($G$2:$G$68)-COUNTBLANK($G$2:$G$68),"",INDEX($G$2:$G$68,SMALL(IF($G$2:$G$68&lt;&gt;"",ROW($G$2:$G$68)-ROW($G$2)+1,""),ROWS($I$2:I68))))</f>
        <v/>
      </c>
    </row>
    <row r="69" spans="2:9">
      <c r="B69" t="str">
        <f>IF(COUNTIF(Sheet1!$B$2:$B69,Sheet1!$B69)&gt;0,ROWS($A$1:A68)+1/(ROWS($A$1:A68)*100),"")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27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Mariam</cp:lastModifiedBy>
  <dcterms:created xsi:type="dcterms:W3CDTF">2015-01-24T08:02:43Z</dcterms:created>
  <dcterms:modified xsi:type="dcterms:W3CDTF">2015-01-24T09:31:15Z</dcterms:modified>
</cp:coreProperties>
</file>